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oofdstad-my.sharepoint.com/personal/j_dopper_amsterdam_nl/Documents/Projecten/Schilderbestek VRI, VIS en OVL/02 Nota van Inlichtingen/Publicatie/Bijlagen/"/>
    </mc:Choice>
  </mc:AlternateContent>
  <xr:revisionPtr revIDLastSave="81" documentId="8_{54008590-33DA-4D43-89C2-87F1BA085B4C}" xr6:coauthVersionLast="47" xr6:coauthVersionMax="47" xr10:uidLastSave="{8BCFCC5F-6354-43A9-A4E2-75427FC1BB38}"/>
  <bookViews>
    <workbookView xWindow="-28920" yWindow="-105" windowWidth="29040" windowHeight="15720" xr2:uid="{00000000-000D-0000-FFFF-FFFF00000000}"/>
  </bookViews>
  <sheets>
    <sheet name="Raming VRI-OVL" sheetId="1" r:id="rId1"/>
    <sheet name="basis" sheetId="3" state="hidden" r:id="rId2"/>
  </sheets>
  <externalReferences>
    <externalReference r:id="rId3"/>
    <externalReference r:id="rId4"/>
    <externalReference r:id="rId5"/>
  </externalReferences>
  <definedNames>
    <definedName name="_atb1">[1]atb1Dienst!$C$13</definedName>
    <definedName name="_atb2">[1]atb2Dienst!$C$13</definedName>
    <definedName name="_atb3">[1]atb3Dienst!$C$13</definedName>
    <definedName name="Aann">[2]Projectgeg!$C$26</definedName>
    <definedName name="Aannemer">[1]algemeen!$D$12</definedName>
    <definedName name="AannIVV">'[1]totaal Aann'!$D$21</definedName>
    <definedName name="atb1lev">[1]atb1Dienst!$C$14</definedName>
    <definedName name="atb1mat">[1]atb1Mat!$C$13</definedName>
    <definedName name="atb1MatLev">[1]atb1Mat!$C$14</definedName>
    <definedName name="atb1MatTekst">[1]atb1Mat!$C$20</definedName>
    <definedName name="atb1tekst">[1]atb1Dienst!$C$20</definedName>
    <definedName name="atb2lev">[1]atb2Dienst!$C$14</definedName>
    <definedName name="atb2mat">[1]atb2Mat!$C$13</definedName>
    <definedName name="atb2MatLev">[1]atb2Mat!$C$14</definedName>
    <definedName name="atb2MatTekst">[1]atb2Mat!$C$20</definedName>
    <definedName name="atb2tekst">[1]atb2Dienst!$C$20</definedName>
    <definedName name="atb3lev">[1]atb3Dienst!$C$14</definedName>
    <definedName name="atb3mat">[1]atb3Mat!$C$13</definedName>
    <definedName name="atb3MatLev">[1]atb3Mat!$C$14</definedName>
    <definedName name="atb3MatTekst">[1]atb3Mat!$C$20</definedName>
    <definedName name="atb3tekst">[1]atb3Dienst!$C$20</definedName>
    <definedName name="Auto_aanb_dienstex">'[1]Automaat Aanbesteed'!$J$57</definedName>
    <definedName name="Auto_aanb_dienstincl">'[1]Automaat Aanbesteed'!$L$57</definedName>
    <definedName name="Auto_aanb_matex">'[1]Automaat Aanbesteed'!$E$54</definedName>
    <definedName name="Auto_aanb_matincl">'[1]Automaat Aanbesteed'!$L$54</definedName>
    <definedName name="Auto_aanb_pers">'[1]Automaat Aanbesteed'!$H$59</definedName>
    <definedName name="Automaat_bouwsom">'[1]Automaat Aanbesteed'!$L$53</definedName>
    <definedName name="Automexcl">'[1]Automaat 2010'!$H$58</definedName>
    <definedName name="automincl">'[1]Automaat 2010'!$L$58</definedName>
    <definedName name="bestdat">[1]algemeen!$F$56</definedName>
    <definedName name="bestdir">[1]algemeen!$F$36</definedName>
    <definedName name="besteng">[1]algemeen!$F$31</definedName>
    <definedName name="bestnr">[1]algemeen!$D$56</definedName>
    <definedName name="bestwijz">[1]algemeen!$D$58</definedName>
    <definedName name="bestwijzdat">[1]algemeen!$F$58</definedName>
    <definedName name="Bovenleid">'[1]atb bovenleiding'!$B$14</definedName>
    <definedName name="Classificatie">[2]Projectgeg!$C$22</definedName>
    <definedName name="Cocuwo">[2]Projectgeg!$F$13</definedName>
    <definedName name="datbegrivv">'[1]Totaal raming'!$H$6</definedName>
    <definedName name="DerdeInverEuro">[1]INVER!$N$300</definedName>
    <definedName name="derdeMsEuro">[1]MS!$N$302</definedName>
    <definedName name="DerdenMS32Euro">[1]M32!$N$301</definedName>
    <definedName name="DerdenVialisEuro">[1]Vialis!$N$25</definedName>
    <definedName name="detivv">'[1]3050-detectie'!$G$24</definedName>
    <definedName name="detMenM">'[1]3050-detectie'!$T$24</definedName>
    <definedName name="digimet">'[1]Digitaal inmeten'!$D$29</definedName>
    <definedName name="dir">[2]Projectgeg!$C$35</definedName>
    <definedName name="EA">'[1]Totaal raming'!$E$67</definedName>
    <definedName name="email">[1]algemeen!$H$69</definedName>
    <definedName name="grondmivv">[1]Kabels!$M$38</definedName>
    <definedName name="grondwivv">'[1]3020-grondwerk'!$G$40</definedName>
    <definedName name="GrondwMenM">'[1]3020-grondwerk'!$T$40</definedName>
    <definedName name="GSU">[2]Projectgeg!$C$28</definedName>
    <definedName name="GVBdIVV">'[1]atb GVB'!$B$14</definedName>
    <definedName name="Hoeflake">'[1]Lant. Hoeflake'!$H$191</definedName>
    <definedName name="InverNTB">[1]INVER!$I$10</definedName>
    <definedName name="InverPdEuro">[1]INVER!$N$306</definedName>
    <definedName name="InverPmbEuro">[1]INVER!$N$303</definedName>
    <definedName name="InverSiem">[1]INVER!$A$14</definedName>
    <definedName name="InverSmid">[1]INVER!$I$11</definedName>
    <definedName name="InverTsaEuro">[1]INVER!$N$305</definedName>
    <definedName name="InverTsbEuro">[1]INVER!$N$304</definedName>
    <definedName name="IVVtotaalHoeflake">'[1]Lev. materialen'!$G$70</definedName>
    <definedName name="IVVtotaalPMF">'[1]Lev. materialen'!$H$70</definedName>
    <definedName name="Kabelsmtrtotaal">[1]Kabels!$F$38</definedName>
    <definedName name="kastivv">'[1]3030-kasten'!$G$22</definedName>
    <definedName name="kastMenM">'[1]3030-kasten'!$T$22</definedName>
    <definedName name="Krp">[2]Projectgeg!$C$15</definedName>
    <definedName name="KrpAdres">[2]Projectgeg!$C$17</definedName>
    <definedName name="krpnr">[1]algemeen!$D$8</definedName>
    <definedName name="levMenM">'[1]3090 Lev.mat.proj.'!$T$95</definedName>
    <definedName name="levprojecten">'[1]3090 Lev.mat.proj.'!$G$95</definedName>
    <definedName name="levVers">'[1]3090 Lev.mat.proj.'!$V$95</definedName>
    <definedName name="Liandon">[1]Liandon!$B$34</definedName>
    <definedName name="M32TcEuro">[1]M32!$N$304</definedName>
    <definedName name="masten">'[1]3040-masten'!$G$51</definedName>
    <definedName name="mastMenM">'[1]3040-masten'!$T$51</definedName>
    <definedName name="Materieel">'[1]53 Materieel'!$G$36</definedName>
    <definedName name="matexcl">'[1]Lev. materialen'!$J$70</definedName>
    <definedName name="matincl">'[1]Lev. materialen'!$L$70</definedName>
    <definedName name="MatInverEuro">[1]INVER!$N$295</definedName>
    <definedName name="matkasten">[1]mat.kasten!$J$21</definedName>
    <definedName name="matlamp">[1]Lampen!$L$24</definedName>
    <definedName name="matmast">[1]mat.Telematica!$H$73</definedName>
    <definedName name="matMenM">'[1]53 Materieel'!$V$36</definedName>
    <definedName name="MatMS32Euro">[1]M32!$N$296</definedName>
    <definedName name="MatMSEuro">[1]MS!$N$297</definedName>
    <definedName name="matVers">'[1]53 Materieel'!$X$36</definedName>
    <definedName name="MatVialisEuro">[1]Vialis!$N$19</definedName>
    <definedName name="MatVitrac">[1]ViTrac!$H$104</definedName>
    <definedName name="mbsB">'[1]Totaal raming'!$E$69</definedName>
    <definedName name="mobieldir">[2]Projectgeg!$F$35</definedName>
    <definedName name="mobielwv">[2]Projectgeg!$F$33</definedName>
    <definedName name="mobpl">[2]Projectgeg!$F$31</definedName>
    <definedName name="mobtoez">[2]Projectgeg!$F$37</definedName>
    <definedName name="MS32NTB">[1]M32!$I$10</definedName>
    <definedName name="Ms32PdEuro">[1]M32!$N$308</definedName>
    <definedName name="Ms32PmbEuro">[1]M32!$N$305</definedName>
    <definedName name="MS32Siem">[1]M32!$A$14</definedName>
    <definedName name="MS32Smid">[1]M32!$I$11</definedName>
    <definedName name="Ms32TsaEuro">[1]M32!$N$307</definedName>
    <definedName name="Ms32TsbEuro">[1]M32!$N$306</definedName>
    <definedName name="MsinverTcEuro">[1]INVER!$N$302</definedName>
    <definedName name="MSNTB">[1]MS!$I$10</definedName>
    <definedName name="MsPdEuro">[1]MS!$N$309</definedName>
    <definedName name="MsPmbEuro">[1]MS!$N$306</definedName>
    <definedName name="MSSiem">[1]MS!$A$14</definedName>
    <definedName name="MSSmid">[1]MS!$I$11</definedName>
    <definedName name="MStcEURO">[1]MS!$N$305</definedName>
    <definedName name="MsTsaEuro">[1]MS!$N$308</definedName>
    <definedName name="MsTsbEuro">[1]MS!$N$307</definedName>
    <definedName name="NTB">'[1]Totaal raming'!$E$71</definedName>
    <definedName name="nwpaut">[1]algemeen!$F$43</definedName>
    <definedName name="nwpdir">[1]algemeen!$F$38</definedName>
    <definedName name="nwpeng">[1]algemeen!$F$33</definedName>
    <definedName name="nwpmat">[1]algemeen!$F$48</definedName>
    <definedName name="Opslag_totaal">'[1]3080 Opslag'!$I$52</definedName>
    <definedName name="opstart">'[1]3070 opstarten'!$G$14</definedName>
    <definedName name="opstartMenM">'[1]3070 opstarten'!$T$14</definedName>
    <definedName name="PD">'[1]Totaal raming'!$E$62</definedName>
    <definedName name="perceel">[2]Projectgeg!$F$26</definedName>
    <definedName name="PersMenM">'[1]51 Personeel'!$V$31</definedName>
    <definedName name="Personeel">'[1]51 Personeel'!$G$31</definedName>
    <definedName name="PersVers">'[1]51 Personeel'!$X$31</definedName>
    <definedName name="Plaats">[2]Projectgeg!$C$13</definedName>
    <definedName name="pluitv">[1]algemeen!$D$26</definedName>
    <definedName name="PMA">'[1]Totaal raming'!$E$60</definedName>
    <definedName name="PMB">'[1]Totaal raming'!$E$61</definedName>
    <definedName name="pmf">[1]Uitleggers!$H$68</definedName>
    <definedName name="posaut">[1]algemeen!$E$43</definedName>
    <definedName name="posdir">[1]algemeen!$E$38</definedName>
    <definedName name="poseng">[1]algemeen!$E$33</definedName>
    <definedName name="posmat">[1]algemeen!$E$48</definedName>
    <definedName name="PRB">'[1]Totaal raming'!$E$68</definedName>
    <definedName name="prijslianderexlopslag">'[1] Liander'!$E$21</definedName>
    <definedName name="prnrivv">[1]algemeen!$D$31</definedName>
    <definedName name="Projectman">[1]algemeen!$D$17</definedName>
    <definedName name="projleid">[2]Projectgeg!$C$31</definedName>
    <definedName name="Projlet">[2]Projectgeg!$C$20</definedName>
    <definedName name="psi">[1]Fundaties!$H$31</definedName>
    <definedName name="Rofistar">[1]Rofistar!$B$22</definedName>
    <definedName name="Routecode">[2]Projectgeg!$F$15</definedName>
    <definedName name="schildertotaal">[1]Schilder!$H$61</definedName>
    <definedName name="Smid">'[1]Totaal raming'!$E$72</definedName>
    <definedName name="startuitv">[1]algemeen!$D$14</definedName>
    <definedName name="stelMenM">'[1]95 Stelposten'!$N$17</definedName>
    <definedName name="stelpost">'[1]95 Stelposten'!$G$17</definedName>
    <definedName name="stelVers">'[1]95 Stelposten'!$P$17</definedName>
    <definedName name="teknr">[2]Projectgeg!$C$45</definedName>
    <definedName name="teluitv">[1]algemeen!$F$26</definedName>
    <definedName name="telvoorb">[1]algemeen!$F$20</definedName>
    <definedName name="testen">'[1]3060-testen'!$G$25</definedName>
    <definedName name="testenMenM">'[1]3060-testen'!$T$25</definedName>
    <definedName name="tijdinst">'[1]3010-tijd inst'!$G$50</definedName>
    <definedName name="tlc">'[1]Totaal raming'!$E$59</definedName>
    <definedName name="toeslagZst">[1]algemeen!$K$71</definedName>
    <definedName name="toez">[2]Projectgeg!$C$37</definedName>
    <definedName name="ToSchilder">[2]Schilder!$G$269,[2]Schilder!$G$263,[2]Schilder!$G$242,[2]Schilder!$G$229,[2]Schilder!$G$164,[2]Schilder!$G$151,[2]Schilder!$G$86,[2]Schilder!$G$70</definedName>
    <definedName name="Tot102CO">'[2]C.O. Aanbrengen'!$G$45</definedName>
    <definedName name="Tot103CO">'[2]C.O. Aanbrengen'!$G$92</definedName>
    <definedName name="Tot104CO">'[2]C.O. Aanbrengen'!$G$115</definedName>
    <definedName name="Tot105CO">'[2]C.O. Verwijderen'!$G$43</definedName>
    <definedName name="Tot106CO">'[2]C.O. Verwijderen'!$G$71</definedName>
    <definedName name="Tot107CO">'[2]C.O. Vervangen'!$G$33</definedName>
    <definedName name="Tot112CO">'[2]C.O. Aanbrengen'!$G$156</definedName>
    <definedName name="Tot113CO">'[2]C.O. Aanbrengen'!$G$203</definedName>
    <definedName name="Tot114CO">'[2]C.O. Aanbrengen'!$G$226</definedName>
    <definedName name="Tot115CO">'[2]C.O. Verwijderen'!$G$110</definedName>
    <definedName name="Tot116CO">'[2]C.O. Verwijderen'!$G$138</definedName>
    <definedName name="Tot117CO">'[2]C.O. Vervangen'!$G$62</definedName>
    <definedName name="Tot122CO">'[2]C.O. Aanbrengen'!$G$267</definedName>
    <definedName name="Tot123CO">'[2]C.O. Aanbrengen'!$G$314</definedName>
    <definedName name="Tot124CO">'[2]C.O. Aanbrengen'!$G$337</definedName>
    <definedName name="Tot125CO">'[2]C.O. Verwijderen'!$G$177</definedName>
    <definedName name="Tot126CO">'[2]C.O. Verwijderen'!$G$205</definedName>
    <definedName name="Tot127CO">'[2]C.O. Vervangen'!$G$91</definedName>
    <definedName name="Tot130CO">'[2]C.O. Lampen'!$G$12</definedName>
    <definedName name="Tot131CO">'[2]C.O. Lampen'!$G$20</definedName>
    <definedName name="Tot132CO">'[2]C.O. Lampen'!$G$28</definedName>
    <definedName name="Tot133CO">'[2]C.O. Lampen'!$G$37</definedName>
    <definedName name="Tot400Coord">[2]Algemeen!$G$10</definedName>
    <definedName name="Tot401Tijd">[2]Tijd.inst!$G$24</definedName>
    <definedName name="Tot402Grondw">[3]bestek!#REF!</definedName>
    <definedName name="Tot403Kast">[2]Kasten!$G$20</definedName>
    <definedName name="Tot404Mast">[2]Masten!$G$58</definedName>
    <definedName name="Tot405Det">[2]Detectie!$G$21</definedName>
    <definedName name="Tot406Glas">[2]Glas!$G$45</definedName>
    <definedName name="Tot407Test">[2]Testen!$G$16</definedName>
    <definedName name="Tot408Inm">[2]Inmeten!$G$12</definedName>
    <definedName name="Tot409Materieel">[2]Materieel!$G$18</definedName>
    <definedName name="Tot411Tijd">[2]Tijd.inst!$G$44</definedName>
    <definedName name="Tot412Grondw">[3]bestek!#REF!</definedName>
    <definedName name="Tot413Kast">[2]Kasten!$G$36</definedName>
    <definedName name="Tot414Mast">[2]Masten!$G$112</definedName>
    <definedName name="Tot415Det">[2]Detectie!$G$38</definedName>
    <definedName name="Tot416Glas">[2]Glas!$G$82</definedName>
    <definedName name="Tot417Test">[2]Testen!$G$28</definedName>
    <definedName name="Tot418Inm">[2]Inmeten!$G$20</definedName>
    <definedName name="Tot419Materieel">[2]Materieel!$G$32</definedName>
    <definedName name="Tot421Tijd">[2]Tijd.inst!$G$64</definedName>
    <definedName name="Tot422Grondw">[3]bestek!#REF!</definedName>
    <definedName name="Tot423Kast">[2]Kasten!$G$52</definedName>
    <definedName name="Tot424Mast">[2]Masten!$G$165</definedName>
    <definedName name="Tot425Det">[2]Detectie!$G$55</definedName>
    <definedName name="Tot426Glas">[2]Glas!$G$119</definedName>
    <definedName name="Tot427Test">[2]Testen!$G$40</definedName>
    <definedName name="Tot428Inm">[2]Inmeten!$G$28</definedName>
    <definedName name="Tot429Materieel">[2]Materieel!$G$46</definedName>
    <definedName name="Tot440Opstart">[2]Algemeen!$G$17</definedName>
    <definedName name="Tot450Materiaal">[2]Materialen!$G$28</definedName>
    <definedName name="Tot800WerkAlg">[2]Algemeen!$G$25</definedName>
    <definedName name="Tot810P">[2]Personeel!$G$11</definedName>
    <definedName name="Tot811P">[2]Personeel!$G$18</definedName>
    <definedName name="Tot812P">[2]Personeel!$G$25</definedName>
    <definedName name="TotAann">'[2]Totaal Aannemer'!$E$80</definedName>
    <definedName name="TotAutom">[2]Automaat!$G$39</definedName>
    <definedName name="totdetMenM">'[1]3080 Opslag'!$T$47</definedName>
    <definedName name="totdetvers">'[1]3080 Opslag'!$V$47</definedName>
    <definedName name="totdir">[2]Engineering!$K$53</definedName>
    <definedName name="TOTGEO">[2]Diversen!$D$3</definedName>
    <definedName name="totgrondMenM">'[1]3080 Opslag'!$T$44</definedName>
    <definedName name="totgrondVers">'[1]3080 Opslag'!$V$44</definedName>
    <definedName name="TotGVB">[2]Diversen!$D$13</definedName>
    <definedName name="TotGVBbov">[2]Diversen!$D$18</definedName>
    <definedName name="Tothoefl">'[2]Lantaarns Hoeflake'!$H$260</definedName>
    <definedName name="TotKab">[2]Kabels!$M$52</definedName>
    <definedName name="TotKabMD">[2]KabelMatD!$F$48</definedName>
    <definedName name="TotKabZegels">[2]Kabelzegels!$F$198</definedName>
    <definedName name="totkastMenM">'[1]3080 Opslag'!$T$45</definedName>
    <definedName name="totkastVers">'[1]3080 Opslag'!$V$45</definedName>
    <definedName name="TotLiander">[2]Diversen!$D$23</definedName>
    <definedName name="totmastMenM">'[1]3080 Opslag'!$T$46</definedName>
    <definedName name="TotMastPMF">'[2]Masten PMF'!$I$37</definedName>
    <definedName name="totmastVers">'[1]3080 Opslag'!$V$46</definedName>
    <definedName name="ToTMatBMB">'[2]B-Voorraad mat.'!$I$31</definedName>
    <definedName name="TotMatBV">'[2]B-Voorraad mat.'!$F$31</definedName>
    <definedName name="TotMatKZ">[2]Kabelzegels!$I$198</definedName>
    <definedName name="TotMatMat">'[2]Standaard mat.'!$E$41</definedName>
    <definedName name="TotMatStandMB">'[2]Standaard mat.'!$H$41</definedName>
    <definedName name="totopstartMenM">'[1]3080 Opslag'!$T$49</definedName>
    <definedName name="totopstartVers">'[1]3080 Opslag'!$V$49</definedName>
    <definedName name="TotRofistar">[2]Rofistar!$B$16</definedName>
    <definedName name="TotSchilder">[2]Schilder!$G$270</definedName>
    <definedName name="tottestMenM">'[1]3080 Opslag'!$T$48</definedName>
    <definedName name="tottestVers">'[1]3080 Opslag'!$V$48</definedName>
    <definedName name="TotTijdMat">'[2]Tijdelijke mat.'!$G$38</definedName>
    <definedName name="tottydMenM">'[1]3080 Opslag'!$T$43</definedName>
    <definedName name="tottydvers">'[1]3080 Opslag'!$V$43</definedName>
    <definedName name="TotUitl">'[2]Uitleggers PMF'!$H$62</definedName>
    <definedName name="TotUitv">[2]Projectkosten!$G$55</definedName>
    <definedName name="TotVKR">[2]Verkeersregelaars!$C$29</definedName>
    <definedName name="TotWerkv">[2]Engineering!$K$45</definedName>
    <definedName name="TSA">'[1]Totaal raming'!$E$64</definedName>
    <definedName name="TSB">'[1]Totaal raming'!$E$65</definedName>
    <definedName name="tydinstMenM">'[1]3010-tijd inst'!$T$50</definedName>
    <definedName name="tydmat">'[1]Tyd.mat.'!$J$45</definedName>
    <definedName name="Unimast">'[1]Masten Steunpunt'!$L$32</definedName>
    <definedName name="Uzst">[1]algemeen!$K$72</definedName>
    <definedName name="verkeersreg">'[1]ATB verkeersreg'!$B$14</definedName>
    <definedName name="vgplan">[1]algemeen!$D$62</definedName>
    <definedName name="Vialis">[1]Vialis!$A$14</definedName>
    <definedName name="VialisPdEuro">[1]Vialis!$N$31</definedName>
    <definedName name="VialisPmbEuro">[1]Vialis!$N$28</definedName>
    <definedName name="VialisSmid">[1]Vialis!$I$11</definedName>
    <definedName name="VialisTcEuro">[1]Vialis!$N$27</definedName>
    <definedName name="VialisTsaEuro">[1]Vialis!$N$30</definedName>
    <definedName name="VialisTsbEuro">[1]Vialis!$N$29</definedName>
    <definedName name="voorb">[1]algemeen!$D$20</definedName>
    <definedName name="wbsaut">[1]algemeen!$D$43</definedName>
    <definedName name="wbsdir">[1]algemeen!$D$38</definedName>
    <definedName name="wbseng">[1]algemeen!$D$33</definedName>
    <definedName name="wbsmat">[1]algemeen!$D$48</definedName>
    <definedName name="Werk">[2]Projectgeg!$C$24</definedName>
    <definedName name="werkv">[2]Projectgeg!$C$33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2" i="1" l="1"/>
  <c r="C309" i="1"/>
  <c r="F525" i="1" l="1"/>
  <c r="F526" i="1"/>
  <c r="F527" i="1"/>
  <c r="F528" i="1"/>
  <c r="F529" i="1"/>
  <c r="F530" i="1"/>
  <c r="F531" i="1"/>
  <c r="F532" i="1"/>
  <c r="F395" i="1"/>
  <c r="F396" i="1"/>
  <c r="F397" i="1"/>
  <c r="F398" i="1"/>
  <c r="F399" i="1"/>
  <c r="F400" i="1"/>
  <c r="F401" i="1"/>
  <c r="C402" i="1"/>
  <c r="F402" i="1" s="1"/>
  <c r="F271" i="1" l="1"/>
  <c r="F270" i="1"/>
  <c r="F269" i="1"/>
  <c r="F268" i="1"/>
  <c r="F267" i="1"/>
  <c r="F266" i="1"/>
  <c r="C272" i="1"/>
  <c r="F272" i="1" s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61" i="1"/>
  <c r="F62" i="1"/>
  <c r="F63" i="1"/>
  <c r="F64" i="1"/>
  <c r="F65" i="1"/>
  <c r="F66" i="1"/>
  <c r="F67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7" i="1"/>
  <c r="F128" i="1"/>
  <c r="F129" i="1"/>
  <c r="F130" i="1"/>
  <c r="F131" i="1"/>
  <c r="F132" i="1"/>
  <c r="F133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3" i="1"/>
  <c r="F194" i="1"/>
  <c r="F195" i="1"/>
  <c r="F196" i="1"/>
  <c r="F197" i="1"/>
  <c r="F198" i="1"/>
  <c r="F199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8" i="1"/>
  <c r="F249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5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10" i="1"/>
  <c r="F311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7" i="1"/>
  <c r="F328" i="1"/>
  <c r="F329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7" i="1"/>
  <c r="F458" i="1"/>
  <c r="F459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7" i="1"/>
  <c r="F588" i="1"/>
  <c r="F589" i="1"/>
  <c r="F593" i="1"/>
  <c r="F594" i="1"/>
  <c r="F595" i="1"/>
  <c r="F596" i="1"/>
  <c r="F597" i="1"/>
  <c r="F5" i="1"/>
  <c r="F312" i="1"/>
  <c r="F309" i="1"/>
  <c r="C250" i="1"/>
  <c r="F250" i="1" s="1"/>
  <c r="C247" i="1"/>
  <c r="F247" i="1" s="1"/>
  <c r="F599" i="1" l="1"/>
</calcChain>
</file>

<file path=xl/sharedStrings.xml><?xml version="1.0" encoding="utf-8"?>
<sst xmlns="http://schemas.openxmlformats.org/spreadsheetml/2006/main" count="1370" uniqueCount="252">
  <si>
    <t>BESTEKS
POST- NR</t>
  </si>
  <si>
    <r>
      <rPr>
        <sz val="6"/>
        <rFont val="Arial"/>
        <family val="2"/>
      </rPr>
      <t>OMSCHRIJVING</t>
    </r>
  </si>
  <si>
    <t>HOEVEELHEID</t>
  </si>
  <si>
    <t>PRIJS PER EENHEID GEINDEXEERD IN EURO</t>
  </si>
  <si>
    <t>EENHEID</t>
  </si>
  <si>
    <t>RAMING</t>
  </si>
  <si>
    <r>
      <rPr>
        <b/>
        <sz val="8"/>
        <rFont val="Arial"/>
        <family val="2"/>
      </rPr>
      <t>Werkzaamheden VRI (ma t/m vr 07:00 t/m 16:00)</t>
    </r>
  </si>
  <si>
    <t>Voorbehandelen</t>
  </si>
  <si>
    <r>
      <rPr>
        <sz val="8"/>
        <rFont val="Arial"/>
        <family val="2"/>
      </rPr>
      <t>Voorbehandelen drukknopmast</t>
    </r>
  </si>
  <si>
    <r>
      <rPr>
        <sz val="8"/>
        <rFont val="Arial"/>
        <family val="2"/>
      </rPr>
      <t>st</t>
    </r>
  </si>
  <si>
    <r>
      <rPr>
        <sz val="8"/>
        <rFont val="Arial"/>
        <family val="2"/>
      </rPr>
      <t>Voorbehandelen universeelmast</t>
    </r>
  </si>
  <si>
    <r>
      <rPr>
        <sz val="8"/>
        <rFont val="Arial"/>
        <family val="2"/>
      </rPr>
      <t>Voorbehandelen staander zweepmast/portaal (6m)</t>
    </r>
  </si>
  <si>
    <r>
      <rPr>
        <sz val="8"/>
        <rFont val="Arial"/>
        <family val="2"/>
      </rPr>
      <t>Voorbehandelen staander incl. OVL-topstuk (13m)</t>
    </r>
  </si>
  <si>
    <r>
      <rPr>
        <sz val="8"/>
        <rFont val="Arial"/>
        <family val="2"/>
      </rPr>
      <t>Voorbehandelen staander incl. OVL-topstuk (20m)</t>
    </r>
  </si>
  <si>
    <r>
      <rPr>
        <sz val="8"/>
        <rFont val="Arial"/>
        <family val="2"/>
      </rPr>
      <t>Voorbehandelen uitlegger zweepmast tot 4m</t>
    </r>
  </si>
  <si>
    <r>
      <rPr>
        <sz val="8"/>
        <rFont val="Arial"/>
        <family val="2"/>
      </rPr>
      <t>Voorbehandelen uitlegger zweepmast tot 6m</t>
    </r>
  </si>
  <si>
    <r>
      <rPr>
        <sz val="8"/>
        <rFont val="Arial"/>
        <family val="2"/>
      </rPr>
      <t>Voorbehandelen uitlegger zweepmast tot 8m</t>
    </r>
  </si>
  <si>
    <r>
      <rPr>
        <sz val="8"/>
        <rFont val="Arial"/>
        <family val="2"/>
      </rPr>
      <t>Voorbehandelen uitlegger zweepmast tot 10m</t>
    </r>
  </si>
  <si>
    <r>
      <rPr>
        <sz val="8"/>
        <rFont val="Arial"/>
        <family val="2"/>
      </rPr>
      <t>Voorbehandelen uitlegger zweepmast tot 12m</t>
    </r>
  </si>
  <si>
    <r>
      <rPr>
        <sz val="8"/>
        <rFont val="Arial"/>
        <family val="2"/>
      </rPr>
      <t>Voorbehandelen uitlegger zweepmast tot 14m</t>
    </r>
  </si>
  <si>
    <r>
      <rPr>
        <sz val="8"/>
        <rFont val="Arial"/>
        <family val="2"/>
      </rPr>
      <t>Voorbehandelen portaalligger tot 14m</t>
    </r>
  </si>
  <si>
    <r>
      <rPr>
        <sz val="8"/>
        <rFont val="Arial"/>
        <family val="2"/>
      </rPr>
      <t>Voorbehandelen portaalligger tot 16m</t>
    </r>
  </si>
  <si>
    <r>
      <rPr>
        <sz val="8"/>
        <rFont val="Arial"/>
        <family val="2"/>
      </rPr>
      <t>Voorbehandelen portaalligger tot 18m</t>
    </r>
  </si>
  <si>
    <r>
      <rPr>
        <sz val="8"/>
        <rFont val="Arial"/>
        <family val="2"/>
      </rPr>
      <t>Voorbehandelen portaalligger tot 20m</t>
    </r>
  </si>
  <si>
    <t>Voorbehandelen staander zweepmast/portaal tot 2,2m (Z/W)</t>
  </si>
  <si>
    <t>Voorbehandelen OVL-mast tot 2,2m (Z/W)</t>
  </si>
  <si>
    <t>Voorbehandelen GVB trekmast tot 2,2m (Z/W)</t>
  </si>
  <si>
    <t>Voorbehandelen Combimast OVL tot 2,2m (Z/W)</t>
  </si>
  <si>
    <t>Voorbehandelen conische 4m mast OVL</t>
  </si>
  <si>
    <t>Voorbehandelen conische 6m mast OVL</t>
  </si>
  <si>
    <t>Voorbehandelen conische 8m mast OVL</t>
  </si>
  <si>
    <t>Voorbehandelen conische 10m mast OVL</t>
  </si>
  <si>
    <t>Voorbehandelen grachtpaal OVL</t>
  </si>
  <si>
    <t>Voorbehandelen paal1924 OVL</t>
  </si>
  <si>
    <t>Voorbehandelen Apollomast 8m OVL</t>
  </si>
  <si>
    <t>Conserveren</t>
  </si>
  <si>
    <r>
      <rPr>
        <sz val="8"/>
        <rFont val="Arial"/>
        <family val="2"/>
      </rPr>
      <t>Conserveren drukknopmast</t>
    </r>
  </si>
  <si>
    <r>
      <rPr>
        <sz val="8"/>
        <rFont val="Arial"/>
        <family val="2"/>
      </rPr>
      <t>Conserveren universeelmast</t>
    </r>
  </si>
  <si>
    <r>
      <rPr>
        <sz val="8"/>
        <rFont val="Arial"/>
        <family val="2"/>
      </rPr>
      <t>Conserveren staander zweepmast/portaal (6m)</t>
    </r>
  </si>
  <si>
    <r>
      <rPr>
        <sz val="8"/>
        <rFont val="Arial"/>
        <family val="2"/>
      </rPr>
      <t>Conserveren staander incl. OVL-topstuk (13m)</t>
    </r>
  </si>
  <si>
    <r>
      <rPr>
        <sz val="8"/>
        <rFont val="Arial"/>
        <family val="2"/>
      </rPr>
      <t>Conserveren staander incl. OVL-topstuk (20m)</t>
    </r>
  </si>
  <si>
    <r>
      <rPr>
        <sz val="8"/>
        <rFont val="Arial"/>
        <family val="2"/>
      </rPr>
      <t>Conserveren uitlegger zweepmast tot 4m</t>
    </r>
  </si>
  <si>
    <r>
      <rPr>
        <sz val="8"/>
        <rFont val="Arial"/>
        <family val="2"/>
      </rPr>
      <t>Conserveren uitlegger zweepmast tot 6m</t>
    </r>
  </si>
  <si>
    <r>
      <rPr>
        <sz val="8"/>
        <rFont val="Arial"/>
        <family val="2"/>
      </rPr>
      <t>Conserveren uitlegger zweepmast tot 8m</t>
    </r>
  </si>
  <si>
    <r>
      <rPr>
        <sz val="8"/>
        <rFont val="Arial"/>
        <family val="2"/>
      </rPr>
      <t>Conserveren uitlegger zweepmast tot 10m</t>
    </r>
  </si>
  <si>
    <r>
      <rPr>
        <sz val="8"/>
        <rFont val="Arial"/>
        <family val="2"/>
      </rPr>
      <t>Conserveren uitlegger zweepmast tot 12m</t>
    </r>
  </si>
  <si>
    <r>
      <rPr>
        <sz val="8"/>
        <rFont val="Arial"/>
        <family val="2"/>
      </rPr>
      <t>Conserveren uitlegger zweepmast tot 14m</t>
    </r>
  </si>
  <si>
    <r>
      <rPr>
        <sz val="8"/>
        <rFont val="Arial"/>
        <family val="2"/>
      </rPr>
      <t>Conserveren portaalligger tot 14m</t>
    </r>
  </si>
  <si>
    <r>
      <rPr>
        <sz val="8"/>
        <rFont val="Arial"/>
        <family val="2"/>
      </rPr>
      <t>Conserveren portaalligger tot 16m</t>
    </r>
  </si>
  <si>
    <r>
      <rPr>
        <sz val="8"/>
        <rFont val="Arial"/>
        <family val="2"/>
      </rPr>
      <t>Conserveren portaalligger tot 18m</t>
    </r>
  </si>
  <si>
    <r>
      <rPr>
        <sz val="8"/>
        <rFont val="Arial"/>
        <family val="2"/>
      </rPr>
      <t>Conserveren portaalligger tot 20m</t>
    </r>
  </si>
  <si>
    <t>Conserveren staander zweepmast/portaal tot 2,2m (Z/W)</t>
  </si>
  <si>
    <t>Conserveren OVL-mast tot 2,2m (Z/W)</t>
  </si>
  <si>
    <t>Conserveren GVB trekmast tot 2,2m (Z/W)</t>
  </si>
  <si>
    <t>Conserveren Combimast OVL tot 2,2m (Z/W)</t>
  </si>
  <si>
    <t>Conserveren conische 4m mast OVL</t>
  </si>
  <si>
    <t>Conserveren conische 6m mast OVL</t>
  </si>
  <si>
    <t>Conserveren conische 8m mast OVL</t>
  </si>
  <si>
    <t>Conserveren conische 10m mast OVL</t>
  </si>
  <si>
    <t>Conserveren grachtpaal OVL</t>
  </si>
  <si>
    <t>Conserveren paal1924 OVL</t>
  </si>
  <si>
    <t>Conserveren Apollomast 8m OVL</t>
  </si>
  <si>
    <t>Overige Werkzaamheden</t>
  </si>
  <si>
    <r>
      <rPr>
        <sz val="8"/>
        <rFont val="Arial"/>
        <family val="2"/>
      </rPr>
      <t>Verwijderen drukknop stickers (elk type mast)</t>
    </r>
  </si>
  <si>
    <r>
      <rPr>
        <sz val="8"/>
        <rFont val="Arial"/>
        <family val="2"/>
      </rPr>
      <t>Verwijderen stickers gehele mast (elk type mast)</t>
    </r>
  </si>
  <si>
    <r>
      <rPr>
        <sz val="8"/>
        <rFont val="Arial"/>
        <family val="2"/>
      </rPr>
      <t>mast</t>
    </r>
  </si>
  <si>
    <r>
      <rPr>
        <sz val="8"/>
        <rFont val="Arial"/>
        <family val="2"/>
      </rPr>
      <t>Verwijderen (verkeers)borden (laag)</t>
    </r>
  </si>
  <si>
    <r>
      <rPr>
        <sz val="8"/>
        <rFont val="Arial"/>
        <family val="2"/>
      </rPr>
      <t>Verwijderen (verkeers)bord (hoog)</t>
    </r>
  </si>
  <si>
    <r>
      <rPr>
        <sz val="8"/>
        <rFont val="Arial"/>
        <family val="2"/>
      </rPr>
      <t>Aanbrengen (verkeers)bord (laag)</t>
    </r>
  </si>
  <si>
    <r>
      <rPr>
        <sz val="8"/>
        <rFont val="Arial"/>
        <family val="2"/>
      </rPr>
      <t>Aanbrengen (verkeers)bord (hoog)</t>
    </r>
  </si>
  <si>
    <r>
      <rPr>
        <sz val="8"/>
        <rFont val="Arial"/>
        <family val="2"/>
      </rPr>
      <t>Melden defecten aan een mast</t>
    </r>
  </si>
  <si>
    <t>Werkzaamheden VRI (ma 00:00 t/m 07:00 &amp; di t/m do 16:00 t/m 07:00 &amp; vr 16:00 t/m 23:59)</t>
  </si>
  <si>
    <t>Werkzaamheden VRI (za 00:00 t/m zo 23:59 en feestdagen 00:00 t/m 23:59)</t>
  </si>
  <si>
    <r>
      <rPr>
        <b/>
        <sz val="8"/>
        <rFont val="Arial"/>
        <family val="2"/>
      </rPr>
      <t>Werkzaamheden VIS (ma t/m vr 07:00 t/m 16:00)</t>
    </r>
  </si>
  <si>
    <t>Voorbehandelen DRIP mast staander mast/zweepmast/portaal (6m)</t>
  </si>
  <si>
    <t>st</t>
  </si>
  <si>
    <t>Voorbehandelen DRIP mast uitlegger zweepmast tot 4m</t>
  </si>
  <si>
    <t>Voorbehandelen DRIP mast uitlegger zweepmast tot 6m</t>
  </si>
  <si>
    <t>Voorbehandelen DRIP mast uitlegger zweepmast tot 8m</t>
  </si>
  <si>
    <t>Voorbehandelen DRIP mast portaalligger tot 10m</t>
  </si>
  <si>
    <t>Voorbehandelen DRIP mast portaalligger tot 12m</t>
  </si>
  <si>
    <t>Voorbehandelen DRIP mast portaalligger tot 14m</t>
  </si>
  <si>
    <t>Voorbehandelen DRIP mast combi-mast met OVL-topstuk tot 13m</t>
  </si>
  <si>
    <t>Voorbehandelen DRIP frame</t>
  </si>
  <si>
    <t>Voorbehandelen Camera masten tot 7m</t>
  </si>
  <si>
    <t>Voorbehandelen Camera masten tot 13m</t>
  </si>
  <si>
    <t>Voorbehandelen Camera masten tot 16m</t>
  </si>
  <si>
    <t>Voorbehandelen Camera masten tot 19m</t>
  </si>
  <si>
    <t>Voorbehandelen Voetgangersbewegwijzeringsmast</t>
  </si>
  <si>
    <t>Voorbehandelen Fietsbewegwijzeringsmast</t>
  </si>
  <si>
    <t>Voorbehandelen bewegwijzeringsmast tot 4m</t>
  </si>
  <si>
    <t>Voorbehandelen bewegwijzeringsmast tot 6m</t>
  </si>
  <si>
    <t>Voorbehandelen bewegwijzeringsmast tot 8m</t>
  </si>
  <si>
    <t>Voorbehandelen bewegwijzeringsmast tot 10m</t>
  </si>
  <si>
    <t>Voorbehandelen bewegwijzeringsmast tot 12m</t>
  </si>
  <si>
    <t>Voorbehandelen bewegwijzeringsmast tot 4m (met blauwe slinger)</t>
  </si>
  <si>
    <t>Voorbehandelen bewegwijzeringsmast tot 6m (met blauwe slinger)</t>
  </si>
  <si>
    <t>Voorbehandelen bewegwijzeringsmast tot 8m (met blauwe slinger)</t>
  </si>
  <si>
    <t>Voorbehandelen bewegwijzeringsmast tot 10m (met blauwe slinger)</t>
  </si>
  <si>
    <t>Voorbehandelen bewegwijzeringsmast tot 12m (met blauwe slinger)</t>
  </si>
  <si>
    <t>Voorbehandelen bewegwijzeringsmast tot 2,2m (Z/W)</t>
  </si>
  <si>
    <t>Voorbehandelen bewegwijzeringsmast combi-mast met VRI (vanaf 2,2m)</t>
  </si>
  <si>
    <t>Voorbehandelen bewegwijzeringsmast combi-mast met VRI &amp; OVL-topstuk tot 13m (vanaf 2,2m)</t>
  </si>
  <si>
    <t>Voorbehandelen bewegwijzeringsmast combi-mast met VRI &amp; OVL-topstuk tot 20m (vanaf 2,2m)</t>
  </si>
  <si>
    <t>Voorbehandelen bewegwijzeringsmast combi-mast met OVL-topstuk tot 13m</t>
  </si>
  <si>
    <t>Voorbehandelen bewegwijzeringsmast combi-mast met OVL-topstuk tot 20m</t>
  </si>
  <si>
    <t>Voorbehandelen bewegwijzeringsmast combi-mast met OVL-topstuk tot 13m (met blauwe slinger)</t>
  </si>
  <si>
    <t>Voorbehandelen bewegwijzeringsmast combi-mast met OVL-topstuk tot 20m (met blauwe slinger)</t>
  </si>
  <si>
    <t>Voorbehandelen bewegwijzeringsmast staander zweepmast/portaal (6m)</t>
  </si>
  <si>
    <t>Voorbehandelen bewegwijzeringsmast staander zweepmast/portaal (6m) (met blauwe slinger)</t>
  </si>
  <si>
    <t>Voorbehandelen bewegwijzeringsmast staander zweepmast/portaal combi-mast met OVL-topstuk (tot 13m)</t>
  </si>
  <si>
    <t>Voorbehandelen bewegwijzeringsmast staander zweepmast/portaal combi-mast met OVL-topstuk (tot 20m)</t>
  </si>
  <si>
    <t>Voorbehandelen bewegwijzeringsmast staander zweepmast/portaal combi-mast met OVL-topstuk (tot 13m) (met blauwe slinger)</t>
  </si>
  <si>
    <t>Voorbehandelen bewegwijzeringsmast staander zweepmast/portaal combi-mast met OVL-topstuk (tot 20m) (met blauwe slinger)</t>
  </si>
  <si>
    <t>Voorbehandelen bewegwijzeringsmast staander zweepmast/portaal combi-mast met VRI 6m (vanaf 2,2m)</t>
  </si>
  <si>
    <t>Voorbehandelen bewegwijzeringsmast staander zweepmast/portaal combi-mast met VRI &amp; OVL-topstuk (vanaf 2,2m tot 13m)</t>
  </si>
  <si>
    <t>Voorbehandelen bewegwijzeringsmast staander zweepmast/portaal combi-mast VRI &amp; OVL-topstuk (vanaf 2,2m tot 20m)</t>
  </si>
  <si>
    <t>Voorbehandelen bewegwijzeringsmast uitlegger zweepmast tot 4m</t>
  </si>
  <si>
    <t>Voorbehandelen bewegwijzeringsmast uitlegger zweepmast tot 6m</t>
  </si>
  <si>
    <t>Voorbehandelen bewegwijzeringsmast uitlegger zweepmast tot 8m</t>
  </si>
  <si>
    <t>Voorbehandelen bewegwijzeringsmast portaalligger tot 10m</t>
  </si>
  <si>
    <t>Voorbehandelen bewegwijzeringsmast portaalligger tot 12m</t>
  </si>
  <si>
    <t>Voorbehandelen bewegwijzeringsmast portaalligger tot 14m</t>
  </si>
  <si>
    <t>Voorbehandelen bewegwijzeringsmast portaalligger tot 16m</t>
  </si>
  <si>
    <t>Voorbehandelen bewegwijzeringsmast portaalligger tot 18m</t>
  </si>
  <si>
    <t>Voorbehandelen bewegwijzeringsmast portaalligger tot 20m</t>
  </si>
  <si>
    <t>Voorbehandelen bewegwijzeringsmast portaalligger tot 22m</t>
  </si>
  <si>
    <t>Voorbehandelen bewegwijzeringsmast portaalligger tot 24m</t>
  </si>
  <si>
    <t>Voorbehandelen bewegwijzeringsmast portaalligger tot 26m</t>
  </si>
  <si>
    <t>Voorbehandelen bewegwijzeringsmast portaalligger tot 28m</t>
  </si>
  <si>
    <t>Voorbehandelen bewegwijzeringsmast portaalligger tot 30m</t>
  </si>
  <si>
    <t>Voorbehandelen verkeersattentieverlichtingsmast tot 4m</t>
  </si>
  <si>
    <t>Voorbehandelen verkeersattentieverlichtingsmast tot 6m</t>
  </si>
  <si>
    <t>Voorbehandelen verkeersattentieverlichtingsmast combi-mast met OVL-topstuk tot 13m</t>
  </si>
  <si>
    <t>Voorbehandelen verkeersattentieverlichtingsmast combi-mast met OVL-topstuk tot 20m</t>
  </si>
  <si>
    <t>Conserveren DRIP frame</t>
  </si>
  <si>
    <t>Conserveren Camera masten tot 7 m</t>
  </si>
  <si>
    <t>Conserveren Camera masten tot 13 m</t>
  </si>
  <si>
    <t>Conserveren Camera masten tot 16 m</t>
  </si>
  <si>
    <t>Conserveren Camera masten tot 19 m</t>
  </si>
  <si>
    <t>Conserveren Voetgangersbewegwijzeringsmast</t>
  </si>
  <si>
    <t>Conserveren Fietsbewegwijzeringsmast</t>
  </si>
  <si>
    <t>Conserveren bewegwijzeringsmast tot 4m</t>
  </si>
  <si>
    <t>Conserveren bewegwijzeringsmast tot 6m</t>
  </si>
  <si>
    <t>Conserveren bewegwijzeringsmast tot 8m</t>
  </si>
  <si>
    <t>Conserveren bewegwijzeringsmast tot 10m</t>
  </si>
  <si>
    <t>Conserveren bewegwijzeringsmast tot 12m</t>
  </si>
  <si>
    <t>Conserveren bewegwijzeringsmast tot 4m (met blauwe slinger)</t>
  </si>
  <si>
    <t>Conserveren bewegwijzeringsmast tot 6m (met blauwe slinger)</t>
  </si>
  <si>
    <t>Conserveren bewegwijzeringsmast tot 8m (met blauwe slinger)</t>
  </si>
  <si>
    <t>Conserveren bewegwijzeringsmast tot 10m (met blauwe slinger)</t>
  </si>
  <si>
    <t>Conserveren bewegwijzeringsmast tot 12m (met blauwe slinger)</t>
  </si>
  <si>
    <t>Conserveren bewegwijzeringsmast tot 2,2m (Z/W)</t>
  </si>
  <si>
    <t>Conserveren bewegwijzeringsmast combi-mast met VRI (vanaf 2,2m)</t>
  </si>
  <si>
    <t>Conserveren bewegwijzeringsmast combi-mast met VRI &amp; OVL-topstuk tot 13m (vanaf 2,2m)</t>
  </si>
  <si>
    <t>Conserveren bewegwijzeringsmast combi-mast met VRI &amp; OVL-topstuk tot 20m (vanaf 2,2m)</t>
  </si>
  <si>
    <t>Conserveren bewegwijzeringsmast combi-mast met OVL-topstuk-topstuk tot 13m</t>
  </si>
  <si>
    <t>Conserveren bewegwijzeringsmast combi-mast met OVL-topstuk-topstuk tot 20m</t>
  </si>
  <si>
    <t>Conserveren bewegwijzeringsmast combi-mast met OVL-topstuk-topstuk tot 13m (met blauwe slinger)</t>
  </si>
  <si>
    <t>Conserveren bewegwijzeringsmast combi-mast met OVL-topstuk-topstuk tot 20m (met blauwe slinger)</t>
  </si>
  <si>
    <t>Conserveren bewegwijzeringsmast staander zweepmast/portaal (6m)</t>
  </si>
  <si>
    <t>Conserveren bewegwijzeringsmast staander zweepmast/portaal (6m) (met blauwe slinger)</t>
  </si>
  <si>
    <t>Conserveren bewegwijzeringsmast staander zweepmast/portaal combi-mast met OVL-topstuk (tot 13m)</t>
  </si>
  <si>
    <t>Conserveren bewegwijzeringsmast staander zweepmast/portaal combi-mast met OVL-topstuk (tot 20m)</t>
  </si>
  <si>
    <t>Conserveren bewegwijzeringsmast staander zweepmast/portaal combi-mast met OVL-topstuk (tot 13m) (met blauwe slinger)</t>
  </si>
  <si>
    <t>Conserveren bewegwijzeringsmast staander zweepmast/portaal combi-mast met OVL-topstuk (tot 20m) (met blauwe slinger)</t>
  </si>
  <si>
    <t>Conserveren bewegwijzeringsmast staander zweepmast/portaal combi-mast met VRI 6m (vanaf 2,2m)</t>
  </si>
  <si>
    <t>Conserveren bewegwijzeringsmast staander zweepmast/portaal combi-mast met VRI &amp; OVL-topstuk (vanaf 2,2m tot 13m)</t>
  </si>
  <si>
    <t>Conserveren bewegwijzeringsmast staander zweepmast/portaal combi-mast VRI &amp; OVL-topstuk (vanaf 2.2m tot 20m)</t>
  </si>
  <si>
    <t>Conserveren bewegwijzeringsmast uitlegger zweepmast tot 4m</t>
  </si>
  <si>
    <t>Conserveren bewegwijzeringsmast uitlegger zweepmast tot 6m</t>
  </si>
  <si>
    <t>Conserveren bewegwijzeringsmast uitlegger zweepmast tot 8m</t>
  </si>
  <si>
    <t>Conserveren bewegwijzeringsmast portaalligger tot 10m</t>
  </si>
  <si>
    <t>Conserveren bewegwijzeringsmast portaalligger tot 12m</t>
  </si>
  <si>
    <t>Conserveren bewegwijzeringsmast portaalligger tot 14m</t>
  </si>
  <si>
    <t>Conserveren bewegwijzeringsmast portaalligger tot 16m</t>
  </si>
  <si>
    <t>Conserveren bewegwijzeringsmast portaalligger tot 18m</t>
  </si>
  <si>
    <t>Conserveren bewegwijzeringsmast portaalligger tot 20m</t>
  </si>
  <si>
    <t>Conserveren bewegwijzeringsmast portaalligger tot 22m</t>
  </si>
  <si>
    <t>Conserveren bewegwijzeringsmast portaalligger tot 24m</t>
  </si>
  <si>
    <t>Conserveren bewegwijzeringsmast portaalligger tot 26m</t>
  </si>
  <si>
    <t>Conserveren bewegwijzeringsmast portaalligger tot 28m</t>
  </si>
  <si>
    <t>Conserveren bewegwijzeringsmast portaalligger tot 30m</t>
  </si>
  <si>
    <t>Conserveren Verkeersattentieverlichtingsmast tot 4m</t>
  </si>
  <si>
    <t>Conserveren verkeersattentieverlichtingsmast tot 6m</t>
  </si>
  <si>
    <t>Conserveren verkeersattentieverlichtingsmast combi-mast met OVL-topstuk tot 13m</t>
  </si>
  <si>
    <t>Conserveren verkeersattentieverlichtingsmast combi-mast met OVL-topstuk tot 20m</t>
  </si>
  <si>
    <r>
      <rPr>
        <sz val="8"/>
        <rFont val="Arial"/>
        <family val="2"/>
      </rPr>
      <t>Verwijderen stickers gehele mast (elk type)</t>
    </r>
  </si>
  <si>
    <t>Aanbrengen lichtmast nummer stickers</t>
  </si>
  <si>
    <t>Werkzaamheden VIS (ma 00:00 t/m 07:00 &amp; di t/m do 16:00 t/m 07:00 &amp; vr 16:00 t/m 23:59)</t>
  </si>
  <si>
    <t>Werkzaamheden VIS (za 00:00 t/m zo 23:59 en feestdagen 00:00 t/m 23:59)</t>
  </si>
  <si>
    <t>Algemene werkzaamheden</t>
  </si>
  <si>
    <t>Bijwonen Kick-off overleg</t>
  </si>
  <si>
    <t>Aanleveren kwartaaloverzichten VRI</t>
  </si>
  <si>
    <t>Aanleveren kwartaaloverzichten VIS</t>
  </si>
  <si>
    <t>Aanleveren kwartaaloverzichten OVL</t>
  </si>
  <si>
    <t>Aanleveren van revisiegegevens per deelopdracht</t>
  </si>
  <si>
    <t>Brand Coating Services B.V. Bestek: AI 2020-0111</t>
  </si>
  <si>
    <t>PRIJS PER EENHEID 
IN EURO 2020</t>
  </si>
  <si>
    <r>
      <rPr>
        <sz val="8"/>
        <rFont val="Arial"/>
        <family val="2"/>
      </rPr>
      <t>Voorbehandelen combi-mast met OVL-topstuk tot 13m</t>
    </r>
  </si>
  <si>
    <r>
      <rPr>
        <sz val="8"/>
        <rFont val="Arial"/>
        <family val="2"/>
      </rPr>
      <t>Voorbehandelen combi-mast met OVL-topstuk tot 20m</t>
    </r>
  </si>
  <si>
    <r>
      <rPr>
        <sz val="8"/>
        <rFont val="Arial"/>
        <family val="2"/>
      </rPr>
      <t>Conserveren combi-mast met OVL-topstuk tot 13m</t>
    </r>
  </si>
  <si>
    <r>
      <rPr>
        <sz val="8"/>
        <rFont val="Arial"/>
        <family val="2"/>
      </rPr>
      <t>Conserveren combi-mast met OVL-topstuk tot 20m</t>
    </r>
  </si>
  <si>
    <r>
      <rPr>
        <sz val="8"/>
        <rFont val="Arial"/>
        <family val="2"/>
      </rPr>
      <t>Aanleveren uitvoeringslijsten</t>
    </r>
  </si>
  <si>
    <r>
      <rPr>
        <sz val="8"/>
        <rFont val="Arial"/>
        <family val="2"/>
      </rPr>
      <t>Aanleveren kwartaaloverzichten</t>
    </r>
  </si>
  <si>
    <r>
      <rPr>
        <sz val="8"/>
        <rFont val="Arial"/>
        <family val="2"/>
      </rPr>
      <t>Aanleveren van revisiegegevens</t>
    </r>
  </si>
  <si>
    <r>
      <rPr>
        <sz val="8"/>
        <rFont val="Arial"/>
        <family val="2"/>
      </rPr>
      <t>Voorbehandelen DRIP mast 4,5 m met frame</t>
    </r>
  </si>
  <si>
    <r>
      <rPr>
        <sz val="8"/>
        <rFont val="Arial"/>
        <family val="2"/>
      </rPr>
      <t>Voorbehandelen DRIP mast met OVL-topstuk</t>
    </r>
  </si>
  <si>
    <r>
      <rPr>
        <sz val="8"/>
        <rFont val="Arial"/>
        <family val="2"/>
      </rPr>
      <t>Voorbehandelen DRIP mast, uitlegger en OVL-topstuk</t>
    </r>
  </si>
  <si>
    <r>
      <rPr>
        <sz val="8"/>
        <rFont val="Arial"/>
        <family val="2"/>
      </rPr>
      <t>Voorbehandelen Camera masten tot 18m</t>
    </r>
  </si>
  <si>
    <r>
      <rPr>
        <sz val="8"/>
        <rFont val="Arial"/>
        <family val="2"/>
      </rPr>
      <t>Conserveren DRIP mast 4,5 m met frame</t>
    </r>
  </si>
  <si>
    <r>
      <rPr>
        <sz val="8"/>
        <rFont val="Arial"/>
        <family val="2"/>
      </rPr>
      <t>Conserveren DRIP mast en OVL-topstuk</t>
    </r>
  </si>
  <si>
    <r>
      <rPr>
        <sz val="8"/>
        <rFont val="Arial"/>
        <family val="2"/>
      </rPr>
      <t>Conserveren DRIP mast, uitlegger en OVL-topstuk</t>
    </r>
  </si>
  <si>
    <r>
      <rPr>
        <sz val="8"/>
        <rFont val="Arial"/>
        <family val="2"/>
      </rPr>
      <t>Conserveren Camera masten tot 18 m</t>
    </r>
  </si>
  <si>
    <t>Werkzaamheden VRI 2-laags (ma t/m vr 07:00 t/m 16:00)</t>
  </si>
  <si>
    <t>Voorbehandelen staander zweepmast/portaal van 2,2m tot 6m</t>
  </si>
  <si>
    <t>Conserveren staander zweepmast/portaal van 2,2m tot 6m</t>
  </si>
  <si>
    <r>
      <rPr>
        <b/>
        <sz val="8"/>
        <rFont val="Arial"/>
        <family val="2"/>
      </rPr>
      <t>Werkzaamheden VRI (ma t/m vr 16:00 t/m 07:00)</t>
    </r>
  </si>
  <si>
    <r>
      <rPr>
        <b/>
        <sz val="8"/>
        <rFont val="Arial"/>
        <family val="2"/>
      </rPr>
      <t>Werkzaamheden VIS (ma t/m vr 16:00 t/m 07:00)</t>
    </r>
  </si>
  <si>
    <r>
      <rPr>
        <sz val="8"/>
        <rFont val="Arial"/>
        <family val="2"/>
      </rPr>
      <t>Voorbehandelen Camera masten tot 18 m</t>
    </r>
  </si>
  <si>
    <r>
      <rPr>
        <sz val="8"/>
        <rFont val="Arial"/>
        <family val="2"/>
      </rPr>
      <t>Conserveren DRIP mast, uithouder en OVL-topstuk</t>
    </r>
  </si>
  <si>
    <t>Werkzaamheden VRI 2-laags (ma t/m vr 16:00 t/m 07:00)</t>
  </si>
  <si>
    <r>
      <rPr>
        <b/>
        <sz val="8"/>
        <rFont val="Arial"/>
        <family val="2"/>
      </rPr>
      <t>Werkzaamheden VRI (za, zo en feestdagen)</t>
    </r>
  </si>
  <si>
    <r>
      <rPr>
        <b/>
        <sz val="8"/>
        <rFont val="Arial"/>
        <family val="2"/>
      </rPr>
      <t>Werkzaamheden VIS (za, zo en feestdagen)</t>
    </r>
  </si>
  <si>
    <r>
      <rPr>
        <sz val="8"/>
        <rFont val="Arial"/>
        <family val="2"/>
      </rPr>
      <t>Voorbehandelen DRIP mast met frame (4,5m)</t>
    </r>
  </si>
  <si>
    <r>
      <rPr>
        <sz val="8"/>
        <rFont val="Arial"/>
        <family val="2"/>
      </rPr>
      <t>Voorbehandelen DRIP mast en OVL-topstuk</t>
    </r>
  </si>
  <si>
    <r>
      <rPr>
        <sz val="8"/>
        <rFont val="Arial"/>
        <family val="2"/>
      </rPr>
      <t>Voorbehandelen cameramast (tot 18m)</t>
    </r>
  </si>
  <si>
    <r>
      <rPr>
        <sz val="8"/>
        <rFont val="Arial"/>
        <family val="2"/>
      </rPr>
      <t>Conserveren DRIP mast met frame (4,5m)</t>
    </r>
  </si>
  <si>
    <r>
      <rPr>
        <sz val="8"/>
        <rFont val="Arial"/>
        <family val="2"/>
      </rPr>
      <t>Conserveren cameramast (tot 18 m)</t>
    </r>
  </si>
  <si>
    <r>
      <rPr>
        <sz val="8"/>
        <rFont val="Arial"/>
        <family val="2"/>
      </rPr>
      <t>Verwijderen Stickers (elk type)</t>
    </r>
  </si>
  <si>
    <t>Werkzaamheden VRI 2-laags (za, zo en feestdagen)</t>
  </si>
  <si>
    <r>
      <rPr>
        <b/>
        <sz val="8"/>
        <rFont val="Arial"/>
        <family val="2"/>
      </rPr>
      <t>Verkeersmaatregelen</t>
    </r>
  </si>
  <si>
    <r>
      <rPr>
        <sz val="8"/>
        <rFont val="Arial"/>
        <family val="2"/>
      </rPr>
      <t>Toepassen rijdende afzetting 1 uur</t>
    </r>
  </si>
  <si>
    <r>
      <rPr>
        <sz val="8"/>
        <rFont val="Arial"/>
        <family val="2"/>
      </rPr>
      <t>Toepassen rijdende afzetting 2 uur</t>
    </r>
  </si>
  <si>
    <r>
      <rPr>
        <sz val="8"/>
        <rFont val="Arial"/>
        <family val="2"/>
      </rPr>
      <t>Toepassen rijdende afzetting 4 uur</t>
    </r>
  </si>
  <si>
    <r>
      <rPr>
        <sz val="8"/>
        <rFont val="Arial"/>
        <family val="2"/>
      </rPr>
      <t>Toepassen rijdende afzetting 8 uur</t>
    </r>
  </si>
  <si>
    <r>
      <rPr>
        <sz val="8"/>
        <rFont val="Arial"/>
        <family val="2"/>
      </rPr>
      <t>Inzetten wegbegeleider</t>
    </r>
  </si>
  <si>
    <r>
      <rPr>
        <b/>
        <sz val="8"/>
        <rFont val="Arial"/>
        <family val="2"/>
      </rPr>
      <t>Algemene werkzaamheden</t>
    </r>
  </si>
  <si>
    <r>
      <rPr>
        <sz val="8"/>
        <rFont val="Arial"/>
        <family val="2"/>
      </rPr>
      <t>Aanleveren algemeen tijdschema</t>
    </r>
  </si>
  <si>
    <r>
      <rPr>
        <sz val="8"/>
        <rFont val="Arial"/>
        <family val="2"/>
      </rPr>
      <t>Communiceren met derden</t>
    </r>
  </si>
  <si>
    <t>VGM-plan</t>
  </si>
  <si>
    <t>Conserveren DRIP mast of staander van zweepmast/portaal (6m)</t>
  </si>
  <si>
    <t>Conserveren DRIP uitlegger zweepmast tot 4m</t>
  </si>
  <si>
    <t>Conserveren DRIP uitlegger zweepmast tot 6m</t>
  </si>
  <si>
    <t>Conserveren DRIP uitlegger zweepmast tot 8m</t>
  </si>
  <si>
    <t>Conserveren DRIP portaalligger tot 10m</t>
  </si>
  <si>
    <t>Conserveren DRIP portaalligger tot 12m</t>
  </si>
  <si>
    <t>Conserveren DRIP portaalligger tot 14m</t>
  </si>
  <si>
    <t>Conserveren DRIP combi-mast met OVL-topstuk tot 13m</t>
  </si>
  <si>
    <t>mast</t>
  </si>
  <si>
    <t>Conserveren DRIP staander mastzweepmast/portaal (6m)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</si>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</sst>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##0;###0"/>
    <numFmt numFmtId="165" formatCode="_ &quot;€&quot;\ * #,##0.00_ ;_ &quot;€&quot;\ * \-#,##0.00_ ;\ * &quot;-&quot;??_ ;_ @_ "/>
  </numFmts>
  <fonts count="12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8"/>
      <color theme="3" tint="0.39997558519241921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0" fillId="0" borderId="0" applyFont="0" applyFill="0" applyBorder="0" applyAlignment="0" applyProtection="0"/>
  </cellStyleXfs>
  <cellXfs count="44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4" fontId="5" fillId="0" borderId="1" xfId="0" applyNumberFormat="1" applyFont="1" applyBorder="1" applyAlignment="1">
      <alignment horizontal="right" wrapText="1"/>
    </xf>
    <xf numFmtId="44" fontId="5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 wrapText="1"/>
    </xf>
    <xf numFmtId="44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left" vertical="top" wrapText="1"/>
    </xf>
    <xf numFmtId="164" fontId="8" fillId="0" borderId="2" xfId="0" applyNumberFormat="1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164" fontId="9" fillId="0" borderId="7" xfId="0" applyNumberFormat="1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4" fontId="9" fillId="0" borderId="8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4" fillId="0" borderId="6" xfId="0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44" fontId="3" fillId="0" borderId="1" xfId="0" applyNumberFormat="1" applyFont="1" applyBorder="1" applyAlignment="1">
      <alignment horizontal="left" wrapText="1"/>
    </xf>
    <xf numFmtId="1" fontId="2" fillId="0" borderId="1" xfId="0" applyNumberFormat="1" applyFont="1" applyBorder="1" applyAlignment="1">
      <alignment horizontal="left" wrapText="1"/>
    </xf>
    <xf numFmtId="44" fontId="2" fillId="0" borderId="1" xfId="2" applyFont="1" applyFill="1" applyBorder="1" applyAlignment="1">
      <alignment horizontal="left" wrapText="1"/>
    </xf>
    <xf numFmtId="44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164" fontId="6" fillId="0" borderId="2" xfId="0" applyNumberFormat="1" applyFont="1" applyBorder="1" applyAlignment="1">
      <alignment horizontal="left" wrapText="1"/>
    </xf>
    <xf numFmtId="0" fontId="11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2" fillId="0" borderId="0" xfId="0" applyFont="1" applyAlignment="1">
      <alignment horizontal="left" vertical="top"/>
    </xf>
    <xf numFmtId="164" fontId="5" fillId="0" borderId="7" xfId="0" applyNumberFormat="1" applyFont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165" fontId="5" fillId="0" borderId="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 wrapText="1"/>
    </xf>
    <xf numFmtId="44" fontId="2" fillId="2" borderId="8" xfId="0" applyNumberFormat="1" applyFont="1" applyFill="1" applyBorder="1" applyAlignment="1">
      <alignment horizontal="left" wrapText="1"/>
    </xf>
    <xf numFmtId="0" fontId="3" fillId="0" borderId="8" xfId="0" applyFont="1" applyBorder="1" applyAlignment="1">
      <alignment horizontal="right" wrapText="1"/>
    </xf>
    <xf numFmtId="44" fontId="5" fillId="0" borderId="1" xfId="0" applyNumberFormat="1" applyFont="1" applyBorder="1" applyAlignment="1" applyProtection="1">
      <alignment horizontal="right"/>
      <protection locked="0"/>
    </xf>
    <xf numFmtId="44" fontId="5" fillId="3" borderId="1" xfId="0" applyNumberFormat="1" applyFont="1" applyFill="1" applyBorder="1" applyAlignment="1" applyProtection="1">
      <alignment horizontal="right"/>
      <protection locked="0"/>
    </xf>
  </cellXfs>
  <cellStyles count="3">
    <cellStyle name="Standaard" xfId="0" builtinId="0"/>
    <cellStyle name="Standaard 2" xfId="1" xr:uid="{162FE8B1-EE8A-449C-B14F-F7786B974D37}"/>
    <cellStyle name="Valuta" xfId="2" builtinId="4"/>
  </cellStyles>
  <dxfs count="11">
    <dxf>
      <font>
        <sz val="8"/>
        <color auto="1"/>
        <name val="Arial"/>
        <family val="2"/>
      </font>
      <numFmt numFmtId="34" formatCode="_ &quot;€&quot;\ * #,##0.00_ ;_ &quot;€&quot;\ * \-#,##0.00_ ;_ &quot;€&quot;\ * &quot;-&quot;??_ ;_ @_ "/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165" formatCode="_ &quot;€&quot;\ * #,##0.00_ ;_ &quot;€&quot;\ * \-#,##0.00_ ;\ * &quot;-&quot;??_ ;_ @_ 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164" formatCode="###0;###0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bottom" textRotation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stek%202015v04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stekIBA2019%20V7.2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Voorbereiding\01%20Bestek%20Orgineel\Core\basis%20bestek%20Perceel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gemeen"/>
      <sheetName val="voorblad"/>
      <sheetName val="inhoud"/>
      <sheetName val="afsprakenlijst"/>
      <sheetName val="Contacten"/>
      <sheetName val="uitk mat."/>
      <sheetName val="3010-tijd inst"/>
      <sheetName val="3020-grondwerk"/>
      <sheetName val="3030-kasten"/>
      <sheetName val="3040-masten"/>
      <sheetName val="3050-detectie"/>
      <sheetName val="3060-testen"/>
      <sheetName val="3070 opstarten"/>
      <sheetName val="3080 Opslag"/>
      <sheetName val="3090 Lev.mat.proj."/>
      <sheetName val="51 Personeel"/>
      <sheetName val="53 Materieel"/>
      <sheetName val="95 Stelposten"/>
      <sheetName val="totaal Aann"/>
      <sheetName val="off Aannemer"/>
      <sheetName val="DV-AANN"/>
      <sheetName val="Aann-DV(rev)"/>
      <sheetName val="ENG-DV"/>
      <sheetName val="DV-ENG(rev)"/>
      <sheetName val="Lant. KoHa"/>
      <sheetName val="Lant. Hoeflake"/>
      <sheetName val="Tyd.mat."/>
      <sheetName val="Uitleggers"/>
      <sheetName val="Masten Steunpunt"/>
      <sheetName val="Kabels"/>
      <sheetName val="Mantelb"/>
      <sheetName val="Kabels Steunpunt"/>
      <sheetName val="Fundaties"/>
      <sheetName val="mat.kasten"/>
      <sheetName val="Lampen"/>
      <sheetName val="mat.Telematica"/>
      <sheetName val="off GVB"/>
      <sheetName val="atb GVB"/>
      <sheetName val="off Bovenleiding"/>
      <sheetName val="atb bovenleiding"/>
      <sheetName val="Rofistar"/>
      <sheetName val="off inmeten"/>
      <sheetName val="Digitaal inmeten"/>
      <sheetName val=" Liander"/>
      <sheetName val="Liandon"/>
      <sheetName val="Verkeersregelaars"/>
      <sheetName val="ATB verkeersreg"/>
      <sheetName val="Schilder"/>
      <sheetName val="atb1Dienst"/>
      <sheetName val="atb2Dienst"/>
      <sheetName val="atb3Dienst"/>
      <sheetName val="off Infra(v)"/>
      <sheetName val="EDvoeding"/>
      <sheetName val="off ED (B)"/>
      <sheetName val="EDbuis"/>
      <sheetName val="OV"/>
      <sheetName val="atb1Mat"/>
      <sheetName val="atb2Mat"/>
      <sheetName val="atb3Mat"/>
      <sheetName val="Aanmeldingsformulier WIOR"/>
      <sheetName val="Oplevering verslag"/>
      <sheetName val="Totaal raming"/>
      <sheetName val="Engineering"/>
      <sheetName val="Directie"/>
      <sheetName val="Lev. materialen"/>
      <sheetName val="Automaat Aanbesteed"/>
      <sheetName val="ViTrac"/>
      <sheetName val="Automaat 2010"/>
      <sheetName val="MS"/>
      <sheetName val="M32"/>
      <sheetName val="INVER"/>
      <sheetName val="Vialis"/>
      <sheetName val="Order waarden SAP"/>
      <sheetName val="Directieraming"/>
      <sheetName val="Wijzigingen"/>
      <sheetName val="Uren tbv 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lInstallatiegegevens"/>
      <sheetName val="Overdracht"/>
      <sheetName val="Samenvattingsformulier"/>
      <sheetName val="Projectgeg"/>
      <sheetName val="Kabelzegels"/>
      <sheetName val="Kabels"/>
      <sheetName val="KabelMatD"/>
      <sheetName val="Uitleggers PMF"/>
      <sheetName val="Masten PMF"/>
      <sheetName val="B-Voorraad mat."/>
      <sheetName val="Standaard mat."/>
      <sheetName val="Lantaarns Hoeflake"/>
      <sheetName val="Inhoud"/>
      <sheetName val="Contacten"/>
      <sheetName val="Tijd.inst"/>
      <sheetName val="Grondwerk"/>
      <sheetName val="Kasten"/>
      <sheetName val="Masten"/>
      <sheetName val="Detectie"/>
      <sheetName val="Glas"/>
      <sheetName val="Testen"/>
      <sheetName val="Inmeten"/>
      <sheetName val="Materieel"/>
      <sheetName val="Materialen"/>
      <sheetName val="C.O. Aanbrengen"/>
      <sheetName val="C.O. Verwijderen"/>
      <sheetName val="C.O. Vervangen"/>
      <sheetName val="C.O. Lampen"/>
      <sheetName val="Personeel"/>
      <sheetName val="Algemeen"/>
      <sheetName val="Totaal Aannemer"/>
      <sheetName val="Off VervuildeGrond"/>
      <sheetName val="Off Aannemer"/>
      <sheetName val="DV-AANN@@"/>
      <sheetName val="Aann-DV(rev)"/>
      <sheetName val="Rekenblad kabelzegels"/>
      <sheetName val="Tijdelijke mat."/>
      <sheetName val="Schilder"/>
      <sheetName val="Off GVB"/>
      <sheetName val="Aanvraag Bovenl"/>
      <sheetName val="Diversen"/>
      <sheetName val="Rofistar"/>
      <sheetName val="Data"/>
      <sheetName val="Verkeersregelaars"/>
      <sheetName val="Engineering"/>
      <sheetName val="Automaat"/>
      <sheetName val="Derden"/>
      <sheetName val="Projectkosten"/>
      <sheetName val="Gegevens"/>
      <sheetName val="VersieBehe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stek"/>
      <sheetName val="indexatie"/>
    </sheet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BB0CCD-F6B4-4F7C-9526-29C567D73D57}" name="Tabel1" displayName="Tabel1" ref="A2:F599" totalsRowShown="0" headerRowDxfId="10" dataDxfId="8" headerRowBorderDxfId="9" tableBorderDxfId="7" totalsRowBorderDxfId="6">
  <autoFilter ref="A2:F599" xr:uid="{EBD8C03C-5AE1-49CC-8A63-D2C9B1B47DC1}"/>
  <tableColumns count="6">
    <tableColumn id="1" xr3:uid="{F1C2A840-EBAA-40BE-ABE9-9B31CE7FBD8B}" name="BESTEKS_x000a_POST- NR" dataDxfId="5"/>
    <tableColumn id="2" xr3:uid="{4CA01D25-D357-42ED-954E-CBFFD408DE23}" name="OMSCHRIJVING" dataDxfId="4"/>
    <tableColumn id="6" xr3:uid="{1B329779-FE5D-4A54-A2DF-2510096EF03B}" name="HOEVEELHEID" dataDxfId="3"/>
    <tableColumn id="4" xr3:uid="{5573EA00-D7AD-48C0-B85B-E7FAC80DB30E}" name="PRIJS PER EENHEID GEINDEXEERD IN EURO" dataDxfId="2"/>
    <tableColumn id="5" xr3:uid="{18156DD9-2474-4CA6-AE70-2A289C1B3608}" name="EENHEID" dataDxfId="1"/>
    <tableColumn id="7" xr3:uid="{A9A75B1D-C9EF-4460-A2EA-15F5A2677A70}" name="RAMING" dataDxfId="0">
      <calculatedColumnFormula>Tabel1[[#This Row],[HOEVEELHEID]]*Tabel1[[#This Row],[PRIJS PER EENHEID GEINDEXEERD IN EURO]]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99"/>
  <sheetViews>
    <sheetView tabSelected="1" zoomScaleNormal="100" workbookViewId="0">
      <pane ySplit="2" topLeftCell="A3" activePane="bottomLeft" state="frozen"/>
      <selection pane="bottomLeft" activeCell="H260" sqref="H260"/>
    </sheetView>
  </sheetViews>
  <sheetFormatPr defaultRowHeight="13.2" x14ac:dyDescent="0.25"/>
  <cols>
    <col min="1" max="1" width="9" customWidth="1"/>
    <col min="2" max="2" width="97.109375" customWidth="1"/>
    <col min="3" max="3" width="8.6640625" customWidth="1"/>
    <col min="4" max="4" width="13.109375" customWidth="1"/>
    <col min="5" max="5" width="5.77734375" customWidth="1"/>
    <col min="6" max="6" width="13.77734375" bestFit="1" customWidth="1"/>
  </cols>
  <sheetData>
    <row r="1" spans="1:6" x14ac:dyDescent="0.25">
      <c r="A1" s="35"/>
    </row>
    <row r="2" spans="1:6" ht="23.4" x14ac:dyDescent="0.25">
      <c r="A2" s="17" t="s">
        <v>0</v>
      </c>
      <c r="B2" s="13" t="s">
        <v>1</v>
      </c>
      <c r="C2" s="13" t="s">
        <v>2</v>
      </c>
      <c r="D2" s="13" t="s">
        <v>3</v>
      </c>
      <c r="E2" s="22" t="s">
        <v>4</v>
      </c>
      <c r="F2" s="13" t="s">
        <v>5</v>
      </c>
    </row>
    <row r="3" spans="1:6" x14ac:dyDescent="0.25">
      <c r="A3" s="32">
        <v>101</v>
      </c>
      <c r="B3" s="19" t="s">
        <v>6</v>
      </c>
      <c r="C3" s="19"/>
      <c r="D3" s="25"/>
      <c r="E3" s="26"/>
      <c r="F3" s="19"/>
    </row>
    <row r="4" spans="1:6" x14ac:dyDescent="0.2">
      <c r="A4" s="32">
        <v>1010</v>
      </c>
      <c r="B4" s="19" t="s">
        <v>7</v>
      </c>
      <c r="C4" s="20"/>
      <c r="D4" s="23"/>
      <c r="E4" s="24"/>
      <c r="F4" s="27"/>
    </row>
    <row r="5" spans="1:6" x14ac:dyDescent="0.2">
      <c r="A5" s="18">
        <v>101010</v>
      </c>
      <c r="B5" s="20" t="s">
        <v>8</v>
      </c>
      <c r="C5" s="28">
        <v>119</v>
      </c>
      <c r="D5" s="43"/>
      <c r="E5" s="24" t="s">
        <v>9</v>
      </c>
      <c r="F5" s="29">
        <f>Tabel1[[#This Row],[HOEVEELHEID]]*Tabel1[[#This Row],[PRIJS PER EENHEID GEINDEXEERD IN EURO]]</f>
        <v>0</v>
      </c>
    </row>
    <row r="6" spans="1:6" x14ac:dyDescent="0.2">
      <c r="A6" s="18">
        <v>101020</v>
      </c>
      <c r="B6" s="20" t="s">
        <v>10</v>
      </c>
      <c r="C6" s="28">
        <v>486</v>
      </c>
      <c r="D6" s="43"/>
      <c r="E6" s="24" t="s">
        <v>9</v>
      </c>
      <c r="F6" s="29">
        <f>Tabel1[[#This Row],[HOEVEELHEID]]*Tabel1[[#This Row],[PRIJS PER EENHEID GEINDEXEERD IN EURO]]</f>
        <v>0</v>
      </c>
    </row>
    <row r="7" spans="1:6" x14ac:dyDescent="0.2">
      <c r="A7" s="18">
        <v>101050</v>
      </c>
      <c r="B7" s="20" t="s">
        <v>11</v>
      </c>
      <c r="C7" s="28">
        <v>62</v>
      </c>
      <c r="D7" s="43"/>
      <c r="E7" s="24" t="s">
        <v>9</v>
      </c>
      <c r="F7" s="29">
        <f>Tabel1[[#This Row],[HOEVEELHEID]]*Tabel1[[#This Row],[PRIJS PER EENHEID GEINDEXEERD IN EURO]]</f>
        <v>0</v>
      </c>
    </row>
    <row r="8" spans="1:6" x14ac:dyDescent="0.2">
      <c r="A8" s="18">
        <v>101060</v>
      </c>
      <c r="B8" s="20" t="s">
        <v>12</v>
      </c>
      <c r="C8" s="28">
        <v>17</v>
      </c>
      <c r="D8" s="43"/>
      <c r="E8" s="24" t="s">
        <v>9</v>
      </c>
      <c r="F8" s="29">
        <f>Tabel1[[#This Row],[HOEVEELHEID]]*Tabel1[[#This Row],[PRIJS PER EENHEID GEINDEXEERD IN EURO]]</f>
        <v>0</v>
      </c>
    </row>
    <row r="9" spans="1:6" x14ac:dyDescent="0.2">
      <c r="A9" s="18">
        <v>101070</v>
      </c>
      <c r="B9" s="20" t="s">
        <v>13</v>
      </c>
      <c r="C9" s="28">
        <v>1</v>
      </c>
      <c r="D9" s="43"/>
      <c r="E9" s="24" t="s">
        <v>9</v>
      </c>
      <c r="F9" s="29">
        <f>Tabel1[[#This Row],[HOEVEELHEID]]*Tabel1[[#This Row],[PRIJS PER EENHEID GEINDEXEERD IN EURO]]</f>
        <v>0</v>
      </c>
    </row>
    <row r="10" spans="1:6" x14ac:dyDescent="0.2">
      <c r="A10" s="18">
        <v>101080</v>
      </c>
      <c r="B10" s="20" t="s">
        <v>14</v>
      </c>
      <c r="C10" s="28">
        <v>9</v>
      </c>
      <c r="D10" s="43"/>
      <c r="E10" s="24" t="s">
        <v>9</v>
      </c>
      <c r="F10" s="29">
        <f>Tabel1[[#This Row],[HOEVEELHEID]]*Tabel1[[#This Row],[PRIJS PER EENHEID GEINDEXEERD IN EURO]]</f>
        <v>0</v>
      </c>
    </row>
    <row r="11" spans="1:6" x14ac:dyDescent="0.2">
      <c r="A11" s="18">
        <v>101090</v>
      </c>
      <c r="B11" s="20" t="s">
        <v>15</v>
      </c>
      <c r="C11" s="28">
        <v>13</v>
      </c>
      <c r="D11" s="43"/>
      <c r="E11" s="24" t="s">
        <v>9</v>
      </c>
      <c r="F11" s="29">
        <f>Tabel1[[#This Row],[HOEVEELHEID]]*Tabel1[[#This Row],[PRIJS PER EENHEID GEINDEXEERD IN EURO]]</f>
        <v>0</v>
      </c>
    </row>
    <row r="12" spans="1:6" x14ac:dyDescent="0.2">
      <c r="A12" s="18">
        <v>101100</v>
      </c>
      <c r="B12" s="20" t="s">
        <v>16</v>
      </c>
      <c r="C12" s="28">
        <v>23</v>
      </c>
      <c r="D12" s="43"/>
      <c r="E12" s="24" t="s">
        <v>9</v>
      </c>
      <c r="F12" s="29">
        <f>Tabel1[[#This Row],[HOEVEELHEID]]*Tabel1[[#This Row],[PRIJS PER EENHEID GEINDEXEERD IN EURO]]</f>
        <v>0</v>
      </c>
    </row>
    <row r="13" spans="1:6" x14ac:dyDescent="0.2">
      <c r="A13" s="18">
        <v>101110</v>
      </c>
      <c r="B13" s="20" t="s">
        <v>17</v>
      </c>
      <c r="C13" s="28">
        <v>21</v>
      </c>
      <c r="D13" s="43"/>
      <c r="E13" s="24" t="s">
        <v>9</v>
      </c>
      <c r="F13" s="29">
        <f>Tabel1[[#This Row],[HOEVEELHEID]]*Tabel1[[#This Row],[PRIJS PER EENHEID GEINDEXEERD IN EURO]]</f>
        <v>0</v>
      </c>
    </row>
    <row r="14" spans="1:6" x14ac:dyDescent="0.2">
      <c r="A14" s="18">
        <v>101120</v>
      </c>
      <c r="B14" s="20" t="s">
        <v>18</v>
      </c>
      <c r="C14" s="28">
        <v>5</v>
      </c>
      <c r="D14" s="43"/>
      <c r="E14" s="24" t="s">
        <v>9</v>
      </c>
      <c r="F14" s="29">
        <f>Tabel1[[#This Row],[HOEVEELHEID]]*Tabel1[[#This Row],[PRIJS PER EENHEID GEINDEXEERD IN EURO]]</f>
        <v>0</v>
      </c>
    </row>
    <row r="15" spans="1:6" x14ac:dyDescent="0.2">
      <c r="A15" s="18">
        <v>101130</v>
      </c>
      <c r="B15" s="20" t="s">
        <v>19</v>
      </c>
      <c r="C15" s="28">
        <v>1</v>
      </c>
      <c r="D15" s="43"/>
      <c r="E15" s="24" t="s">
        <v>9</v>
      </c>
      <c r="F15" s="29">
        <f>Tabel1[[#This Row],[HOEVEELHEID]]*Tabel1[[#This Row],[PRIJS PER EENHEID GEINDEXEERD IN EURO]]</f>
        <v>0</v>
      </c>
    </row>
    <row r="16" spans="1:6" x14ac:dyDescent="0.2">
      <c r="A16" s="18">
        <v>101140</v>
      </c>
      <c r="B16" s="20" t="s">
        <v>20</v>
      </c>
      <c r="C16" s="28">
        <v>2</v>
      </c>
      <c r="D16" s="43"/>
      <c r="E16" s="24" t="s">
        <v>9</v>
      </c>
      <c r="F16" s="29">
        <f>Tabel1[[#This Row],[HOEVEELHEID]]*Tabel1[[#This Row],[PRIJS PER EENHEID GEINDEXEERD IN EURO]]</f>
        <v>0</v>
      </c>
    </row>
    <row r="17" spans="1:6" x14ac:dyDescent="0.2">
      <c r="A17" s="18">
        <v>101150</v>
      </c>
      <c r="B17" s="20" t="s">
        <v>21</v>
      </c>
      <c r="C17" s="28">
        <v>2</v>
      </c>
      <c r="D17" s="43"/>
      <c r="E17" s="24" t="s">
        <v>9</v>
      </c>
      <c r="F17" s="29">
        <f>Tabel1[[#This Row],[HOEVEELHEID]]*Tabel1[[#This Row],[PRIJS PER EENHEID GEINDEXEERD IN EURO]]</f>
        <v>0</v>
      </c>
    </row>
    <row r="18" spans="1:6" x14ac:dyDescent="0.2">
      <c r="A18" s="18">
        <v>101160</v>
      </c>
      <c r="B18" s="20" t="s">
        <v>22</v>
      </c>
      <c r="C18" s="28">
        <v>1</v>
      </c>
      <c r="D18" s="43"/>
      <c r="E18" s="24" t="s">
        <v>9</v>
      </c>
      <c r="F18" s="29">
        <f>Tabel1[[#This Row],[HOEVEELHEID]]*Tabel1[[#This Row],[PRIJS PER EENHEID GEINDEXEERD IN EURO]]</f>
        <v>0</v>
      </c>
    </row>
    <row r="19" spans="1:6" x14ac:dyDescent="0.2">
      <c r="A19" s="18">
        <v>101170</v>
      </c>
      <c r="B19" s="20" t="s">
        <v>23</v>
      </c>
      <c r="C19" s="28">
        <v>1</v>
      </c>
      <c r="D19" s="43"/>
      <c r="E19" s="24" t="s">
        <v>9</v>
      </c>
      <c r="F19" s="29">
        <f>Tabel1[[#This Row],[HOEVEELHEID]]*Tabel1[[#This Row],[PRIJS PER EENHEID GEINDEXEERD IN EURO]]</f>
        <v>0</v>
      </c>
    </row>
    <row r="20" spans="1:6" x14ac:dyDescent="0.2">
      <c r="A20" s="18">
        <v>101180</v>
      </c>
      <c r="B20" s="20" t="s">
        <v>24</v>
      </c>
      <c r="C20" s="28">
        <v>20</v>
      </c>
      <c r="D20" s="43"/>
      <c r="E20" s="24" t="s">
        <v>9</v>
      </c>
      <c r="F20" s="29">
        <f>Tabel1[[#This Row],[HOEVEELHEID]]*Tabel1[[#This Row],[PRIJS PER EENHEID GEINDEXEERD IN EURO]]</f>
        <v>0</v>
      </c>
    </row>
    <row r="21" spans="1:6" x14ac:dyDescent="0.2">
      <c r="A21" s="18">
        <v>101190</v>
      </c>
      <c r="B21" s="20" t="s">
        <v>25</v>
      </c>
      <c r="C21" s="28">
        <v>45</v>
      </c>
      <c r="D21" s="43"/>
      <c r="E21" s="24" t="s">
        <v>9</v>
      </c>
      <c r="F21" s="29">
        <f>Tabel1[[#This Row],[HOEVEELHEID]]*Tabel1[[#This Row],[PRIJS PER EENHEID GEINDEXEERD IN EURO]]</f>
        <v>0</v>
      </c>
    </row>
    <row r="22" spans="1:6" x14ac:dyDescent="0.2">
      <c r="A22" s="18">
        <v>101200</v>
      </c>
      <c r="B22" s="20" t="s">
        <v>26</v>
      </c>
      <c r="C22" s="28">
        <v>20</v>
      </c>
      <c r="D22" s="43"/>
      <c r="E22" s="24" t="s">
        <v>9</v>
      </c>
      <c r="F22" s="29">
        <f>Tabel1[[#This Row],[HOEVEELHEID]]*Tabel1[[#This Row],[PRIJS PER EENHEID GEINDEXEERD IN EURO]]</f>
        <v>0</v>
      </c>
    </row>
    <row r="23" spans="1:6" x14ac:dyDescent="0.2">
      <c r="A23" s="18">
        <v>101210</v>
      </c>
      <c r="B23" s="20" t="s">
        <v>27</v>
      </c>
      <c r="C23" s="28">
        <v>50</v>
      </c>
      <c r="D23" s="43"/>
      <c r="E23" s="24" t="s">
        <v>9</v>
      </c>
      <c r="F23" s="29">
        <f>Tabel1[[#This Row],[HOEVEELHEID]]*Tabel1[[#This Row],[PRIJS PER EENHEID GEINDEXEERD IN EURO]]</f>
        <v>0</v>
      </c>
    </row>
    <row r="24" spans="1:6" x14ac:dyDescent="0.2">
      <c r="A24" s="18">
        <v>101220</v>
      </c>
      <c r="B24" s="20" t="s">
        <v>28</v>
      </c>
      <c r="C24" s="28">
        <v>20</v>
      </c>
      <c r="D24" s="43"/>
      <c r="E24" s="24" t="s">
        <v>9</v>
      </c>
      <c r="F24" s="29">
        <f>Tabel1[[#This Row],[HOEVEELHEID]]*Tabel1[[#This Row],[PRIJS PER EENHEID GEINDEXEERD IN EURO]]</f>
        <v>0</v>
      </c>
    </row>
    <row r="25" spans="1:6" x14ac:dyDescent="0.2">
      <c r="A25" s="18">
        <v>101230</v>
      </c>
      <c r="B25" s="20" t="s">
        <v>29</v>
      </c>
      <c r="C25" s="28">
        <v>20</v>
      </c>
      <c r="D25" s="43"/>
      <c r="E25" s="24" t="s">
        <v>9</v>
      </c>
      <c r="F25" s="29">
        <f>Tabel1[[#This Row],[HOEVEELHEID]]*Tabel1[[#This Row],[PRIJS PER EENHEID GEINDEXEERD IN EURO]]</f>
        <v>0</v>
      </c>
    </row>
    <row r="26" spans="1:6" x14ac:dyDescent="0.2">
      <c r="A26" s="18">
        <v>101240</v>
      </c>
      <c r="B26" s="20" t="s">
        <v>30</v>
      </c>
      <c r="C26" s="28">
        <v>20</v>
      </c>
      <c r="D26" s="43"/>
      <c r="E26" s="24" t="s">
        <v>9</v>
      </c>
      <c r="F26" s="29">
        <f>Tabel1[[#This Row],[HOEVEELHEID]]*Tabel1[[#This Row],[PRIJS PER EENHEID GEINDEXEERD IN EURO]]</f>
        <v>0</v>
      </c>
    </row>
    <row r="27" spans="1:6" x14ac:dyDescent="0.2">
      <c r="A27" s="18">
        <v>101250</v>
      </c>
      <c r="B27" s="20" t="s">
        <v>31</v>
      </c>
      <c r="C27" s="28">
        <v>15</v>
      </c>
      <c r="D27" s="43"/>
      <c r="E27" s="24" t="s">
        <v>9</v>
      </c>
      <c r="F27" s="29">
        <f>Tabel1[[#This Row],[HOEVEELHEID]]*Tabel1[[#This Row],[PRIJS PER EENHEID GEINDEXEERD IN EURO]]</f>
        <v>0</v>
      </c>
    </row>
    <row r="28" spans="1:6" x14ac:dyDescent="0.2">
      <c r="A28" s="18">
        <v>101260</v>
      </c>
      <c r="B28" s="20" t="s">
        <v>32</v>
      </c>
      <c r="C28" s="28">
        <v>30</v>
      </c>
      <c r="D28" s="43"/>
      <c r="E28" s="24" t="s">
        <v>9</v>
      </c>
      <c r="F28" s="29">
        <f>Tabel1[[#This Row],[HOEVEELHEID]]*Tabel1[[#This Row],[PRIJS PER EENHEID GEINDEXEERD IN EURO]]</f>
        <v>0</v>
      </c>
    </row>
    <row r="29" spans="1:6" x14ac:dyDescent="0.2">
      <c r="A29" s="18">
        <v>101270</v>
      </c>
      <c r="B29" s="20" t="s">
        <v>33</v>
      </c>
      <c r="C29" s="28">
        <v>25</v>
      </c>
      <c r="D29" s="43"/>
      <c r="E29" s="24" t="s">
        <v>9</v>
      </c>
      <c r="F29" s="29">
        <f>Tabel1[[#This Row],[HOEVEELHEID]]*Tabel1[[#This Row],[PRIJS PER EENHEID GEINDEXEERD IN EURO]]</f>
        <v>0</v>
      </c>
    </row>
    <row r="30" spans="1:6" x14ac:dyDescent="0.2">
      <c r="A30" s="18">
        <v>101280</v>
      </c>
      <c r="B30" s="20" t="s">
        <v>34</v>
      </c>
      <c r="C30" s="28">
        <v>20</v>
      </c>
      <c r="D30" s="43"/>
      <c r="E30" s="24" t="s">
        <v>9</v>
      </c>
      <c r="F30" s="29">
        <f>Tabel1[[#This Row],[HOEVEELHEID]]*Tabel1[[#This Row],[PRIJS PER EENHEID GEINDEXEERD IN EURO]]</f>
        <v>0</v>
      </c>
    </row>
    <row r="31" spans="1:6" x14ac:dyDescent="0.2">
      <c r="A31" s="18"/>
      <c r="B31" s="20"/>
      <c r="C31" s="28"/>
      <c r="D31" s="42"/>
      <c r="E31" s="24"/>
      <c r="F31" s="29"/>
    </row>
    <row r="32" spans="1:6" x14ac:dyDescent="0.2">
      <c r="A32" s="32">
        <v>1013</v>
      </c>
      <c r="B32" s="19" t="s">
        <v>35</v>
      </c>
      <c r="C32" s="20"/>
      <c r="D32" s="42"/>
      <c r="E32" s="20"/>
      <c r="F32" s="29"/>
    </row>
    <row r="33" spans="1:6" x14ac:dyDescent="0.2">
      <c r="A33" s="18">
        <v>101310</v>
      </c>
      <c r="B33" s="20" t="s">
        <v>36</v>
      </c>
      <c r="C33" s="28">
        <v>119</v>
      </c>
      <c r="D33" s="43"/>
      <c r="E33" s="24" t="s">
        <v>9</v>
      </c>
      <c r="F33" s="29">
        <f>Tabel1[[#This Row],[HOEVEELHEID]]*Tabel1[[#This Row],[PRIJS PER EENHEID GEINDEXEERD IN EURO]]</f>
        <v>0</v>
      </c>
    </row>
    <row r="34" spans="1:6" x14ac:dyDescent="0.2">
      <c r="A34" s="18">
        <v>101320</v>
      </c>
      <c r="B34" s="20" t="s">
        <v>37</v>
      </c>
      <c r="C34" s="28">
        <v>486</v>
      </c>
      <c r="D34" s="43"/>
      <c r="E34" s="24" t="s">
        <v>9</v>
      </c>
      <c r="F34" s="29">
        <f>Tabel1[[#This Row],[HOEVEELHEID]]*Tabel1[[#This Row],[PRIJS PER EENHEID GEINDEXEERD IN EURO]]</f>
        <v>0</v>
      </c>
    </row>
    <row r="35" spans="1:6" x14ac:dyDescent="0.2">
      <c r="A35" s="18">
        <v>101350</v>
      </c>
      <c r="B35" s="20" t="s">
        <v>38</v>
      </c>
      <c r="C35" s="28">
        <v>62</v>
      </c>
      <c r="D35" s="43"/>
      <c r="E35" s="24" t="s">
        <v>9</v>
      </c>
      <c r="F35" s="29">
        <f>Tabel1[[#This Row],[HOEVEELHEID]]*Tabel1[[#This Row],[PRIJS PER EENHEID GEINDEXEERD IN EURO]]</f>
        <v>0</v>
      </c>
    </row>
    <row r="36" spans="1:6" x14ac:dyDescent="0.2">
      <c r="A36" s="18">
        <v>101360</v>
      </c>
      <c r="B36" s="20" t="s">
        <v>39</v>
      </c>
      <c r="C36" s="28">
        <v>17</v>
      </c>
      <c r="D36" s="43"/>
      <c r="E36" s="24" t="s">
        <v>9</v>
      </c>
      <c r="F36" s="29">
        <f>Tabel1[[#This Row],[HOEVEELHEID]]*Tabel1[[#This Row],[PRIJS PER EENHEID GEINDEXEERD IN EURO]]</f>
        <v>0</v>
      </c>
    </row>
    <row r="37" spans="1:6" x14ac:dyDescent="0.2">
      <c r="A37" s="18">
        <v>101370</v>
      </c>
      <c r="B37" s="20" t="s">
        <v>40</v>
      </c>
      <c r="C37" s="28">
        <v>1</v>
      </c>
      <c r="D37" s="43"/>
      <c r="E37" s="24" t="s">
        <v>9</v>
      </c>
      <c r="F37" s="29">
        <f>Tabel1[[#This Row],[HOEVEELHEID]]*Tabel1[[#This Row],[PRIJS PER EENHEID GEINDEXEERD IN EURO]]</f>
        <v>0</v>
      </c>
    </row>
    <row r="38" spans="1:6" x14ac:dyDescent="0.2">
      <c r="A38" s="18">
        <v>101380</v>
      </c>
      <c r="B38" s="20" t="s">
        <v>41</v>
      </c>
      <c r="C38" s="28">
        <v>9</v>
      </c>
      <c r="D38" s="43"/>
      <c r="E38" s="24" t="s">
        <v>9</v>
      </c>
      <c r="F38" s="29">
        <f>Tabel1[[#This Row],[HOEVEELHEID]]*Tabel1[[#This Row],[PRIJS PER EENHEID GEINDEXEERD IN EURO]]</f>
        <v>0</v>
      </c>
    </row>
    <row r="39" spans="1:6" x14ac:dyDescent="0.2">
      <c r="A39" s="18">
        <v>101390</v>
      </c>
      <c r="B39" s="20" t="s">
        <v>42</v>
      </c>
      <c r="C39" s="28">
        <v>13</v>
      </c>
      <c r="D39" s="43"/>
      <c r="E39" s="24" t="s">
        <v>9</v>
      </c>
      <c r="F39" s="29">
        <f>Tabel1[[#This Row],[HOEVEELHEID]]*Tabel1[[#This Row],[PRIJS PER EENHEID GEINDEXEERD IN EURO]]</f>
        <v>0</v>
      </c>
    </row>
    <row r="40" spans="1:6" x14ac:dyDescent="0.2">
      <c r="A40" s="18">
        <v>101400</v>
      </c>
      <c r="B40" s="20" t="s">
        <v>43</v>
      </c>
      <c r="C40" s="28">
        <v>23</v>
      </c>
      <c r="D40" s="43"/>
      <c r="E40" s="24" t="s">
        <v>9</v>
      </c>
      <c r="F40" s="29">
        <f>Tabel1[[#This Row],[HOEVEELHEID]]*Tabel1[[#This Row],[PRIJS PER EENHEID GEINDEXEERD IN EURO]]</f>
        <v>0</v>
      </c>
    </row>
    <row r="41" spans="1:6" x14ac:dyDescent="0.2">
      <c r="A41" s="18">
        <v>101410</v>
      </c>
      <c r="B41" s="20" t="s">
        <v>44</v>
      </c>
      <c r="C41" s="28">
        <v>21</v>
      </c>
      <c r="D41" s="43"/>
      <c r="E41" s="24" t="s">
        <v>9</v>
      </c>
      <c r="F41" s="29">
        <f>Tabel1[[#This Row],[HOEVEELHEID]]*Tabel1[[#This Row],[PRIJS PER EENHEID GEINDEXEERD IN EURO]]</f>
        <v>0</v>
      </c>
    </row>
    <row r="42" spans="1:6" x14ac:dyDescent="0.2">
      <c r="A42" s="18">
        <v>101420</v>
      </c>
      <c r="B42" s="20" t="s">
        <v>45</v>
      </c>
      <c r="C42" s="28">
        <v>5</v>
      </c>
      <c r="D42" s="43"/>
      <c r="E42" s="24" t="s">
        <v>9</v>
      </c>
      <c r="F42" s="29">
        <f>Tabel1[[#This Row],[HOEVEELHEID]]*Tabel1[[#This Row],[PRIJS PER EENHEID GEINDEXEERD IN EURO]]</f>
        <v>0</v>
      </c>
    </row>
    <row r="43" spans="1:6" x14ac:dyDescent="0.2">
      <c r="A43" s="18">
        <v>101430</v>
      </c>
      <c r="B43" s="20" t="s">
        <v>46</v>
      </c>
      <c r="C43" s="28">
        <v>1</v>
      </c>
      <c r="D43" s="43"/>
      <c r="E43" s="24" t="s">
        <v>9</v>
      </c>
      <c r="F43" s="29">
        <f>Tabel1[[#This Row],[HOEVEELHEID]]*Tabel1[[#This Row],[PRIJS PER EENHEID GEINDEXEERD IN EURO]]</f>
        <v>0</v>
      </c>
    </row>
    <row r="44" spans="1:6" x14ac:dyDescent="0.2">
      <c r="A44" s="18">
        <v>101440</v>
      </c>
      <c r="B44" s="20" t="s">
        <v>47</v>
      </c>
      <c r="C44" s="28">
        <v>2</v>
      </c>
      <c r="D44" s="43"/>
      <c r="E44" s="24" t="s">
        <v>9</v>
      </c>
      <c r="F44" s="29">
        <f>Tabel1[[#This Row],[HOEVEELHEID]]*Tabel1[[#This Row],[PRIJS PER EENHEID GEINDEXEERD IN EURO]]</f>
        <v>0</v>
      </c>
    </row>
    <row r="45" spans="1:6" x14ac:dyDescent="0.2">
      <c r="A45" s="18">
        <v>101450</v>
      </c>
      <c r="B45" s="20" t="s">
        <v>48</v>
      </c>
      <c r="C45" s="28">
        <v>2</v>
      </c>
      <c r="D45" s="43"/>
      <c r="E45" s="24" t="s">
        <v>9</v>
      </c>
      <c r="F45" s="29">
        <f>Tabel1[[#This Row],[HOEVEELHEID]]*Tabel1[[#This Row],[PRIJS PER EENHEID GEINDEXEERD IN EURO]]</f>
        <v>0</v>
      </c>
    </row>
    <row r="46" spans="1:6" x14ac:dyDescent="0.2">
      <c r="A46" s="18">
        <v>101460</v>
      </c>
      <c r="B46" s="20" t="s">
        <v>49</v>
      </c>
      <c r="C46" s="28">
        <v>1</v>
      </c>
      <c r="D46" s="43"/>
      <c r="E46" s="24" t="s">
        <v>9</v>
      </c>
      <c r="F46" s="29">
        <f>Tabel1[[#This Row],[HOEVEELHEID]]*Tabel1[[#This Row],[PRIJS PER EENHEID GEINDEXEERD IN EURO]]</f>
        <v>0</v>
      </c>
    </row>
    <row r="47" spans="1:6" x14ac:dyDescent="0.2">
      <c r="A47" s="18">
        <v>101470</v>
      </c>
      <c r="B47" s="20" t="s">
        <v>50</v>
      </c>
      <c r="C47" s="28">
        <v>1</v>
      </c>
      <c r="D47" s="43"/>
      <c r="E47" s="24" t="s">
        <v>9</v>
      </c>
      <c r="F47" s="29">
        <f>Tabel1[[#This Row],[HOEVEELHEID]]*Tabel1[[#This Row],[PRIJS PER EENHEID GEINDEXEERD IN EURO]]</f>
        <v>0</v>
      </c>
    </row>
    <row r="48" spans="1:6" x14ac:dyDescent="0.2">
      <c r="A48" s="18">
        <v>101480</v>
      </c>
      <c r="B48" s="20" t="s">
        <v>51</v>
      </c>
      <c r="C48" s="28">
        <v>20</v>
      </c>
      <c r="D48" s="43"/>
      <c r="E48" s="24" t="s">
        <v>9</v>
      </c>
      <c r="F48" s="29">
        <f>Tabel1[[#This Row],[HOEVEELHEID]]*Tabel1[[#This Row],[PRIJS PER EENHEID GEINDEXEERD IN EURO]]</f>
        <v>0</v>
      </c>
    </row>
    <row r="49" spans="1:6" x14ac:dyDescent="0.2">
      <c r="A49" s="18">
        <v>101490</v>
      </c>
      <c r="B49" s="20" t="s">
        <v>52</v>
      </c>
      <c r="C49" s="28">
        <v>45</v>
      </c>
      <c r="D49" s="43"/>
      <c r="E49" s="24" t="s">
        <v>9</v>
      </c>
      <c r="F49" s="29">
        <f>Tabel1[[#This Row],[HOEVEELHEID]]*Tabel1[[#This Row],[PRIJS PER EENHEID GEINDEXEERD IN EURO]]</f>
        <v>0</v>
      </c>
    </row>
    <row r="50" spans="1:6" x14ac:dyDescent="0.2">
      <c r="A50" s="18">
        <v>101500</v>
      </c>
      <c r="B50" s="20" t="s">
        <v>53</v>
      </c>
      <c r="C50" s="28">
        <v>20</v>
      </c>
      <c r="D50" s="43"/>
      <c r="E50" s="24" t="s">
        <v>9</v>
      </c>
      <c r="F50" s="29">
        <f>Tabel1[[#This Row],[HOEVEELHEID]]*Tabel1[[#This Row],[PRIJS PER EENHEID GEINDEXEERD IN EURO]]</f>
        <v>0</v>
      </c>
    </row>
    <row r="51" spans="1:6" x14ac:dyDescent="0.2">
      <c r="A51" s="18">
        <v>101510</v>
      </c>
      <c r="B51" s="20" t="s">
        <v>54</v>
      </c>
      <c r="C51" s="28">
        <v>50</v>
      </c>
      <c r="D51" s="43"/>
      <c r="E51" s="24" t="s">
        <v>9</v>
      </c>
      <c r="F51" s="29">
        <f>Tabel1[[#This Row],[HOEVEELHEID]]*Tabel1[[#This Row],[PRIJS PER EENHEID GEINDEXEERD IN EURO]]</f>
        <v>0</v>
      </c>
    </row>
    <row r="52" spans="1:6" x14ac:dyDescent="0.2">
      <c r="A52" s="18">
        <v>101520</v>
      </c>
      <c r="B52" s="20" t="s">
        <v>55</v>
      </c>
      <c r="C52" s="28">
        <v>20</v>
      </c>
      <c r="D52" s="43"/>
      <c r="E52" s="24" t="s">
        <v>9</v>
      </c>
      <c r="F52" s="29">
        <f>Tabel1[[#This Row],[HOEVEELHEID]]*Tabel1[[#This Row],[PRIJS PER EENHEID GEINDEXEERD IN EURO]]</f>
        <v>0</v>
      </c>
    </row>
    <row r="53" spans="1:6" x14ac:dyDescent="0.2">
      <c r="A53" s="18">
        <v>101530</v>
      </c>
      <c r="B53" s="20" t="s">
        <v>56</v>
      </c>
      <c r="C53" s="28">
        <v>20</v>
      </c>
      <c r="D53" s="43"/>
      <c r="E53" s="24" t="s">
        <v>9</v>
      </c>
      <c r="F53" s="29">
        <f>Tabel1[[#This Row],[HOEVEELHEID]]*Tabel1[[#This Row],[PRIJS PER EENHEID GEINDEXEERD IN EURO]]</f>
        <v>0</v>
      </c>
    </row>
    <row r="54" spans="1:6" x14ac:dyDescent="0.2">
      <c r="A54" s="18">
        <v>101540</v>
      </c>
      <c r="B54" s="20" t="s">
        <v>57</v>
      </c>
      <c r="C54" s="28">
        <v>20</v>
      </c>
      <c r="D54" s="43"/>
      <c r="E54" s="24" t="s">
        <v>9</v>
      </c>
      <c r="F54" s="29">
        <f>Tabel1[[#This Row],[HOEVEELHEID]]*Tabel1[[#This Row],[PRIJS PER EENHEID GEINDEXEERD IN EURO]]</f>
        <v>0</v>
      </c>
    </row>
    <row r="55" spans="1:6" x14ac:dyDescent="0.2">
      <c r="A55" s="18">
        <v>101550</v>
      </c>
      <c r="B55" s="20" t="s">
        <v>58</v>
      </c>
      <c r="C55" s="28">
        <v>15</v>
      </c>
      <c r="D55" s="43"/>
      <c r="E55" s="24" t="s">
        <v>9</v>
      </c>
      <c r="F55" s="29">
        <f>Tabel1[[#This Row],[HOEVEELHEID]]*Tabel1[[#This Row],[PRIJS PER EENHEID GEINDEXEERD IN EURO]]</f>
        <v>0</v>
      </c>
    </row>
    <row r="56" spans="1:6" x14ac:dyDescent="0.2">
      <c r="A56" s="18">
        <v>101560</v>
      </c>
      <c r="B56" s="20" t="s">
        <v>59</v>
      </c>
      <c r="C56" s="28">
        <v>30</v>
      </c>
      <c r="D56" s="43"/>
      <c r="E56" s="24" t="s">
        <v>9</v>
      </c>
      <c r="F56" s="29">
        <f>Tabel1[[#This Row],[HOEVEELHEID]]*Tabel1[[#This Row],[PRIJS PER EENHEID GEINDEXEERD IN EURO]]</f>
        <v>0</v>
      </c>
    </row>
    <row r="57" spans="1:6" x14ac:dyDescent="0.2">
      <c r="A57" s="18">
        <v>101570</v>
      </c>
      <c r="B57" s="20" t="s">
        <v>60</v>
      </c>
      <c r="C57" s="28">
        <v>25</v>
      </c>
      <c r="D57" s="43"/>
      <c r="E57" s="24" t="s">
        <v>9</v>
      </c>
      <c r="F57" s="29">
        <f>Tabel1[[#This Row],[HOEVEELHEID]]*Tabel1[[#This Row],[PRIJS PER EENHEID GEINDEXEERD IN EURO]]</f>
        <v>0</v>
      </c>
    </row>
    <row r="58" spans="1:6" x14ac:dyDescent="0.2">
      <c r="A58" s="18">
        <v>101580</v>
      </c>
      <c r="B58" s="20" t="s">
        <v>61</v>
      </c>
      <c r="C58" s="28">
        <v>20</v>
      </c>
      <c r="D58" s="43"/>
      <c r="E58" s="24" t="s">
        <v>9</v>
      </c>
      <c r="F58" s="29">
        <f>Tabel1[[#This Row],[HOEVEELHEID]]*Tabel1[[#This Row],[PRIJS PER EENHEID GEINDEXEERD IN EURO]]</f>
        <v>0</v>
      </c>
    </row>
    <row r="59" spans="1:6" x14ac:dyDescent="0.2">
      <c r="A59" s="18"/>
      <c r="B59" s="20"/>
      <c r="C59" s="28"/>
      <c r="D59" s="42"/>
      <c r="E59" s="24"/>
      <c r="F59" s="29"/>
    </row>
    <row r="60" spans="1:6" x14ac:dyDescent="0.2">
      <c r="A60" s="32">
        <v>1016</v>
      </c>
      <c r="B60" s="19" t="s">
        <v>62</v>
      </c>
      <c r="C60" s="19"/>
      <c r="D60" s="42"/>
      <c r="E60" s="19"/>
      <c r="F60" s="29"/>
    </row>
    <row r="61" spans="1:6" x14ac:dyDescent="0.2">
      <c r="A61" s="18">
        <v>101610</v>
      </c>
      <c r="B61" s="20" t="s">
        <v>63</v>
      </c>
      <c r="C61" s="20">
        <v>605</v>
      </c>
      <c r="D61" s="43"/>
      <c r="E61" s="24" t="s">
        <v>9</v>
      </c>
      <c r="F61" s="29">
        <f>Tabel1[[#This Row],[HOEVEELHEID]]*Tabel1[[#This Row],[PRIJS PER EENHEID GEINDEXEERD IN EURO]]</f>
        <v>0</v>
      </c>
    </row>
    <row r="62" spans="1:6" x14ac:dyDescent="0.2">
      <c r="A62" s="18">
        <v>101620</v>
      </c>
      <c r="B62" s="20" t="s">
        <v>64</v>
      </c>
      <c r="C62" s="20">
        <v>175</v>
      </c>
      <c r="D62" s="43"/>
      <c r="E62" s="24" t="s">
        <v>65</v>
      </c>
      <c r="F62" s="29">
        <f>Tabel1[[#This Row],[HOEVEELHEID]]*Tabel1[[#This Row],[PRIJS PER EENHEID GEINDEXEERD IN EURO]]</f>
        <v>0</v>
      </c>
    </row>
    <row r="63" spans="1:6" x14ac:dyDescent="0.2">
      <c r="A63" s="18">
        <v>101630</v>
      </c>
      <c r="B63" s="20" t="s">
        <v>66</v>
      </c>
      <c r="C63" s="20">
        <v>50</v>
      </c>
      <c r="D63" s="43"/>
      <c r="E63" s="24" t="s">
        <v>9</v>
      </c>
      <c r="F63" s="29">
        <f>Tabel1[[#This Row],[HOEVEELHEID]]*Tabel1[[#This Row],[PRIJS PER EENHEID GEINDEXEERD IN EURO]]</f>
        <v>0</v>
      </c>
    </row>
    <row r="64" spans="1:6" x14ac:dyDescent="0.2">
      <c r="A64" s="18">
        <v>101640</v>
      </c>
      <c r="B64" s="20" t="s">
        <v>67</v>
      </c>
      <c r="C64" s="20">
        <v>1</v>
      </c>
      <c r="D64" s="43"/>
      <c r="E64" s="24" t="s">
        <v>9</v>
      </c>
      <c r="F64" s="29">
        <f>Tabel1[[#This Row],[HOEVEELHEID]]*Tabel1[[#This Row],[PRIJS PER EENHEID GEINDEXEERD IN EURO]]</f>
        <v>0</v>
      </c>
    </row>
    <row r="65" spans="1:6" x14ac:dyDescent="0.2">
      <c r="A65" s="18">
        <v>101650</v>
      </c>
      <c r="B65" s="20" t="s">
        <v>68</v>
      </c>
      <c r="C65" s="20">
        <v>50</v>
      </c>
      <c r="D65" s="43"/>
      <c r="E65" s="24" t="s">
        <v>9</v>
      </c>
      <c r="F65" s="29">
        <f>Tabel1[[#This Row],[HOEVEELHEID]]*Tabel1[[#This Row],[PRIJS PER EENHEID GEINDEXEERD IN EURO]]</f>
        <v>0</v>
      </c>
    </row>
    <row r="66" spans="1:6" x14ac:dyDescent="0.2">
      <c r="A66" s="18">
        <v>101660</v>
      </c>
      <c r="B66" s="20" t="s">
        <v>69</v>
      </c>
      <c r="C66" s="20">
        <v>1</v>
      </c>
      <c r="D66" s="43"/>
      <c r="E66" s="24" t="s">
        <v>9</v>
      </c>
      <c r="F66" s="29">
        <f>Tabel1[[#This Row],[HOEVEELHEID]]*Tabel1[[#This Row],[PRIJS PER EENHEID GEINDEXEERD IN EURO]]</f>
        <v>0</v>
      </c>
    </row>
    <row r="67" spans="1:6" x14ac:dyDescent="0.2">
      <c r="A67" s="18">
        <v>101670</v>
      </c>
      <c r="B67" s="20" t="s">
        <v>70</v>
      </c>
      <c r="C67" s="20">
        <v>175</v>
      </c>
      <c r="D67" s="43"/>
      <c r="E67" s="24" t="s">
        <v>9</v>
      </c>
      <c r="F67" s="29">
        <f>Tabel1[[#This Row],[HOEVEELHEID]]*Tabel1[[#This Row],[PRIJS PER EENHEID GEINDEXEERD IN EURO]]</f>
        <v>0</v>
      </c>
    </row>
    <row r="68" spans="1:6" x14ac:dyDescent="0.2">
      <c r="A68" s="18"/>
      <c r="B68" s="20"/>
      <c r="C68" s="20"/>
      <c r="D68" s="42"/>
      <c r="E68" s="24"/>
      <c r="F68" s="29"/>
    </row>
    <row r="69" spans="1:6" x14ac:dyDescent="0.25">
      <c r="A69" s="32">
        <v>201</v>
      </c>
      <c r="B69" s="19" t="s">
        <v>71</v>
      </c>
      <c r="C69" s="19"/>
      <c r="D69" s="42"/>
      <c r="E69" s="26"/>
      <c r="F69" s="29"/>
    </row>
    <row r="70" spans="1:6" x14ac:dyDescent="0.2">
      <c r="A70" s="32">
        <v>21010</v>
      </c>
      <c r="B70" s="19" t="s">
        <v>7</v>
      </c>
      <c r="C70" s="20"/>
      <c r="D70" s="42"/>
      <c r="E70" s="24"/>
      <c r="F70" s="29"/>
    </row>
    <row r="71" spans="1:6" x14ac:dyDescent="0.2">
      <c r="A71" s="18">
        <v>201010</v>
      </c>
      <c r="B71" s="20" t="s">
        <v>8</v>
      </c>
      <c r="C71" s="28">
        <v>1</v>
      </c>
      <c r="D71" s="43"/>
      <c r="E71" s="24" t="s">
        <v>9</v>
      </c>
      <c r="F71" s="29">
        <f>Tabel1[[#This Row],[HOEVEELHEID]]*Tabel1[[#This Row],[PRIJS PER EENHEID GEINDEXEERD IN EURO]]</f>
        <v>0</v>
      </c>
    </row>
    <row r="72" spans="1:6" x14ac:dyDescent="0.2">
      <c r="A72" s="18">
        <v>201020</v>
      </c>
      <c r="B72" s="20" t="s">
        <v>10</v>
      </c>
      <c r="C72" s="28">
        <v>1</v>
      </c>
      <c r="D72" s="43"/>
      <c r="E72" s="24" t="s">
        <v>9</v>
      </c>
      <c r="F72" s="29">
        <f>Tabel1[[#This Row],[HOEVEELHEID]]*Tabel1[[#This Row],[PRIJS PER EENHEID GEINDEXEERD IN EURO]]</f>
        <v>0</v>
      </c>
    </row>
    <row r="73" spans="1:6" x14ac:dyDescent="0.2">
      <c r="A73" s="18">
        <v>201050</v>
      </c>
      <c r="B73" s="20" t="s">
        <v>11</v>
      </c>
      <c r="C73" s="28">
        <v>1</v>
      </c>
      <c r="D73" s="43"/>
      <c r="E73" s="24" t="s">
        <v>9</v>
      </c>
      <c r="F73" s="29">
        <f>Tabel1[[#This Row],[HOEVEELHEID]]*Tabel1[[#This Row],[PRIJS PER EENHEID GEINDEXEERD IN EURO]]</f>
        <v>0</v>
      </c>
    </row>
    <row r="74" spans="1:6" x14ac:dyDescent="0.2">
      <c r="A74" s="18">
        <v>201060</v>
      </c>
      <c r="B74" s="20" t="s">
        <v>12</v>
      </c>
      <c r="C74" s="28">
        <v>1</v>
      </c>
      <c r="D74" s="43"/>
      <c r="E74" s="24" t="s">
        <v>9</v>
      </c>
      <c r="F74" s="29">
        <f>Tabel1[[#This Row],[HOEVEELHEID]]*Tabel1[[#This Row],[PRIJS PER EENHEID GEINDEXEERD IN EURO]]</f>
        <v>0</v>
      </c>
    </row>
    <row r="75" spans="1:6" x14ac:dyDescent="0.2">
      <c r="A75" s="18">
        <v>201070</v>
      </c>
      <c r="B75" s="20" t="s">
        <v>13</v>
      </c>
      <c r="C75" s="28">
        <v>1</v>
      </c>
      <c r="D75" s="43"/>
      <c r="E75" s="24" t="s">
        <v>9</v>
      </c>
      <c r="F75" s="29">
        <f>Tabel1[[#This Row],[HOEVEELHEID]]*Tabel1[[#This Row],[PRIJS PER EENHEID GEINDEXEERD IN EURO]]</f>
        <v>0</v>
      </c>
    </row>
    <row r="76" spans="1:6" x14ac:dyDescent="0.2">
      <c r="A76" s="18">
        <v>201080</v>
      </c>
      <c r="B76" s="20" t="s">
        <v>14</v>
      </c>
      <c r="C76" s="28">
        <v>1</v>
      </c>
      <c r="D76" s="43"/>
      <c r="E76" s="24" t="s">
        <v>9</v>
      </c>
      <c r="F76" s="29">
        <f>Tabel1[[#This Row],[HOEVEELHEID]]*Tabel1[[#This Row],[PRIJS PER EENHEID GEINDEXEERD IN EURO]]</f>
        <v>0</v>
      </c>
    </row>
    <row r="77" spans="1:6" x14ac:dyDescent="0.2">
      <c r="A77" s="18">
        <v>201090</v>
      </c>
      <c r="B77" s="20" t="s">
        <v>15</v>
      </c>
      <c r="C77" s="28">
        <v>1</v>
      </c>
      <c r="D77" s="43"/>
      <c r="E77" s="24" t="s">
        <v>9</v>
      </c>
      <c r="F77" s="29">
        <f>Tabel1[[#This Row],[HOEVEELHEID]]*Tabel1[[#This Row],[PRIJS PER EENHEID GEINDEXEERD IN EURO]]</f>
        <v>0</v>
      </c>
    </row>
    <row r="78" spans="1:6" x14ac:dyDescent="0.2">
      <c r="A78" s="18">
        <v>201100</v>
      </c>
      <c r="B78" s="20" t="s">
        <v>16</v>
      </c>
      <c r="C78" s="28">
        <v>1</v>
      </c>
      <c r="D78" s="43"/>
      <c r="E78" s="24" t="s">
        <v>9</v>
      </c>
      <c r="F78" s="29">
        <f>Tabel1[[#This Row],[HOEVEELHEID]]*Tabel1[[#This Row],[PRIJS PER EENHEID GEINDEXEERD IN EURO]]</f>
        <v>0</v>
      </c>
    </row>
    <row r="79" spans="1:6" x14ac:dyDescent="0.2">
      <c r="A79" s="18">
        <v>201110</v>
      </c>
      <c r="B79" s="20" t="s">
        <v>17</v>
      </c>
      <c r="C79" s="28">
        <v>1</v>
      </c>
      <c r="D79" s="43"/>
      <c r="E79" s="24" t="s">
        <v>9</v>
      </c>
      <c r="F79" s="29">
        <f>Tabel1[[#This Row],[HOEVEELHEID]]*Tabel1[[#This Row],[PRIJS PER EENHEID GEINDEXEERD IN EURO]]</f>
        <v>0</v>
      </c>
    </row>
    <row r="80" spans="1:6" x14ac:dyDescent="0.2">
      <c r="A80" s="18">
        <v>201120</v>
      </c>
      <c r="B80" s="20" t="s">
        <v>18</v>
      </c>
      <c r="C80" s="28">
        <v>1</v>
      </c>
      <c r="D80" s="43"/>
      <c r="E80" s="24" t="s">
        <v>9</v>
      </c>
      <c r="F80" s="29">
        <f>Tabel1[[#This Row],[HOEVEELHEID]]*Tabel1[[#This Row],[PRIJS PER EENHEID GEINDEXEERD IN EURO]]</f>
        <v>0</v>
      </c>
    </row>
    <row r="81" spans="1:6" x14ac:dyDescent="0.2">
      <c r="A81" s="18">
        <v>201130</v>
      </c>
      <c r="B81" s="20" t="s">
        <v>19</v>
      </c>
      <c r="C81" s="28">
        <v>1</v>
      </c>
      <c r="D81" s="43"/>
      <c r="E81" s="24" t="s">
        <v>9</v>
      </c>
      <c r="F81" s="29">
        <f>Tabel1[[#This Row],[HOEVEELHEID]]*Tabel1[[#This Row],[PRIJS PER EENHEID GEINDEXEERD IN EURO]]</f>
        <v>0</v>
      </c>
    </row>
    <row r="82" spans="1:6" x14ac:dyDescent="0.2">
      <c r="A82" s="18">
        <v>201140</v>
      </c>
      <c r="B82" s="20" t="s">
        <v>20</v>
      </c>
      <c r="C82" s="28">
        <v>1</v>
      </c>
      <c r="D82" s="43"/>
      <c r="E82" s="24" t="s">
        <v>9</v>
      </c>
      <c r="F82" s="29">
        <f>Tabel1[[#This Row],[HOEVEELHEID]]*Tabel1[[#This Row],[PRIJS PER EENHEID GEINDEXEERD IN EURO]]</f>
        <v>0</v>
      </c>
    </row>
    <row r="83" spans="1:6" x14ac:dyDescent="0.2">
      <c r="A83" s="18">
        <v>201150</v>
      </c>
      <c r="B83" s="20" t="s">
        <v>21</v>
      </c>
      <c r="C83" s="28">
        <v>1</v>
      </c>
      <c r="D83" s="43"/>
      <c r="E83" s="24" t="s">
        <v>9</v>
      </c>
      <c r="F83" s="29">
        <f>Tabel1[[#This Row],[HOEVEELHEID]]*Tabel1[[#This Row],[PRIJS PER EENHEID GEINDEXEERD IN EURO]]</f>
        <v>0</v>
      </c>
    </row>
    <row r="84" spans="1:6" x14ac:dyDescent="0.2">
      <c r="A84" s="18">
        <v>201160</v>
      </c>
      <c r="B84" s="20" t="s">
        <v>22</v>
      </c>
      <c r="C84" s="28">
        <v>1</v>
      </c>
      <c r="D84" s="43"/>
      <c r="E84" s="24" t="s">
        <v>9</v>
      </c>
      <c r="F84" s="29">
        <f>Tabel1[[#This Row],[HOEVEELHEID]]*Tabel1[[#This Row],[PRIJS PER EENHEID GEINDEXEERD IN EURO]]</f>
        <v>0</v>
      </c>
    </row>
    <row r="85" spans="1:6" x14ac:dyDescent="0.2">
      <c r="A85" s="18">
        <v>201170</v>
      </c>
      <c r="B85" s="20" t="s">
        <v>23</v>
      </c>
      <c r="C85" s="28">
        <v>1</v>
      </c>
      <c r="D85" s="43"/>
      <c r="E85" s="24" t="s">
        <v>9</v>
      </c>
      <c r="F85" s="29">
        <f>Tabel1[[#This Row],[HOEVEELHEID]]*Tabel1[[#This Row],[PRIJS PER EENHEID GEINDEXEERD IN EURO]]</f>
        <v>0</v>
      </c>
    </row>
    <row r="86" spans="1:6" x14ac:dyDescent="0.2">
      <c r="A86" s="18">
        <v>201180</v>
      </c>
      <c r="B86" s="20" t="s">
        <v>24</v>
      </c>
      <c r="C86" s="28">
        <v>1</v>
      </c>
      <c r="D86" s="43"/>
      <c r="E86" s="24" t="s">
        <v>9</v>
      </c>
      <c r="F86" s="29">
        <f>Tabel1[[#This Row],[HOEVEELHEID]]*Tabel1[[#This Row],[PRIJS PER EENHEID GEINDEXEERD IN EURO]]</f>
        <v>0</v>
      </c>
    </row>
    <row r="87" spans="1:6" x14ac:dyDescent="0.2">
      <c r="A87" s="18">
        <v>201190</v>
      </c>
      <c r="B87" s="20" t="s">
        <v>25</v>
      </c>
      <c r="C87" s="28">
        <v>1</v>
      </c>
      <c r="D87" s="43"/>
      <c r="E87" s="24" t="s">
        <v>9</v>
      </c>
      <c r="F87" s="29">
        <f>Tabel1[[#This Row],[HOEVEELHEID]]*Tabel1[[#This Row],[PRIJS PER EENHEID GEINDEXEERD IN EURO]]</f>
        <v>0</v>
      </c>
    </row>
    <row r="88" spans="1:6" x14ac:dyDescent="0.2">
      <c r="A88" s="18">
        <v>201200</v>
      </c>
      <c r="B88" s="20" t="s">
        <v>26</v>
      </c>
      <c r="C88" s="28">
        <v>1</v>
      </c>
      <c r="D88" s="43"/>
      <c r="E88" s="24" t="s">
        <v>9</v>
      </c>
      <c r="F88" s="29">
        <f>Tabel1[[#This Row],[HOEVEELHEID]]*Tabel1[[#This Row],[PRIJS PER EENHEID GEINDEXEERD IN EURO]]</f>
        <v>0</v>
      </c>
    </row>
    <row r="89" spans="1:6" x14ac:dyDescent="0.2">
      <c r="A89" s="18">
        <v>201210</v>
      </c>
      <c r="B89" s="20" t="s">
        <v>27</v>
      </c>
      <c r="C89" s="28">
        <v>1</v>
      </c>
      <c r="D89" s="43"/>
      <c r="E89" s="24" t="s">
        <v>9</v>
      </c>
      <c r="F89" s="29">
        <f>Tabel1[[#This Row],[HOEVEELHEID]]*Tabel1[[#This Row],[PRIJS PER EENHEID GEINDEXEERD IN EURO]]</f>
        <v>0</v>
      </c>
    </row>
    <row r="90" spans="1:6" x14ac:dyDescent="0.2">
      <c r="A90" s="18">
        <v>201220</v>
      </c>
      <c r="B90" s="20" t="s">
        <v>28</v>
      </c>
      <c r="C90" s="28">
        <v>1</v>
      </c>
      <c r="D90" s="43"/>
      <c r="E90" s="24" t="s">
        <v>9</v>
      </c>
      <c r="F90" s="29">
        <f>Tabel1[[#This Row],[HOEVEELHEID]]*Tabel1[[#This Row],[PRIJS PER EENHEID GEINDEXEERD IN EURO]]</f>
        <v>0</v>
      </c>
    </row>
    <row r="91" spans="1:6" x14ac:dyDescent="0.2">
      <c r="A91" s="18">
        <v>201230</v>
      </c>
      <c r="B91" s="20" t="s">
        <v>29</v>
      </c>
      <c r="C91" s="28">
        <v>1</v>
      </c>
      <c r="D91" s="43"/>
      <c r="E91" s="24" t="s">
        <v>9</v>
      </c>
      <c r="F91" s="29">
        <f>Tabel1[[#This Row],[HOEVEELHEID]]*Tabel1[[#This Row],[PRIJS PER EENHEID GEINDEXEERD IN EURO]]</f>
        <v>0</v>
      </c>
    </row>
    <row r="92" spans="1:6" x14ac:dyDescent="0.2">
      <c r="A92" s="18">
        <v>201240</v>
      </c>
      <c r="B92" s="20" t="s">
        <v>30</v>
      </c>
      <c r="C92" s="28">
        <v>1</v>
      </c>
      <c r="D92" s="43"/>
      <c r="E92" s="24" t="s">
        <v>9</v>
      </c>
      <c r="F92" s="29">
        <f>Tabel1[[#This Row],[HOEVEELHEID]]*Tabel1[[#This Row],[PRIJS PER EENHEID GEINDEXEERD IN EURO]]</f>
        <v>0</v>
      </c>
    </row>
    <row r="93" spans="1:6" x14ac:dyDescent="0.2">
      <c r="A93" s="18">
        <v>201250</v>
      </c>
      <c r="B93" s="20" t="s">
        <v>31</v>
      </c>
      <c r="C93" s="28">
        <v>1</v>
      </c>
      <c r="D93" s="43"/>
      <c r="E93" s="24" t="s">
        <v>9</v>
      </c>
      <c r="F93" s="29">
        <f>Tabel1[[#This Row],[HOEVEELHEID]]*Tabel1[[#This Row],[PRIJS PER EENHEID GEINDEXEERD IN EURO]]</f>
        <v>0</v>
      </c>
    </row>
    <row r="94" spans="1:6" x14ac:dyDescent="0.2">
      <c r="A94" s="18">
        <v>201260</v>
      </c>
      <c r="B94" s="20" t="s">
        <v>32</v>
      </c>
      <c r="C94" s="28">
        <v>1</v>
      </c>
      <c r="D94" s="43"/>
      <c r="E94" s="24" t="s">
        <v>9</v>
      </c>
      <c r="F94" s="29">
        <f>Tabel1[[#This Row],[HOEVEELHEID]]*Tabel1[[#This Row],[PRIJS PER EENHEID GEINDEXEERD IN EURO]]</f>
        <v>0</v>
      </c>
    </row>
    <row r="95" spans="1:6" x14ac:dyDescent="0.2">
      <c r="A95" s="18">
        <v>201270</v>
      </c>
      <c r="B95" s="20" t="s">
        <v>33</v>
      </c>
      <c r="C95" s="28">
        <v>1</v>
      </c>
      <c r="D95" s="43"/>
      <c r="E95" s="24" t="s">
        <v>9</v>
      </c>
      <c r="F95" s="29">
        <f>Tabel1[[#This Row],[HOEVEELHEID]]*Tabel1[[#This Row],[PRIJS PER EENHEID GEINDEXEERD IN EURO]]</f>
        <v>0</v>
      </c>
    </row>
    <row r="96" spans="1:6" x14ac:dyDescent="0.2">
      <c r="A96" s="18">
        <v>201280</v>
      </c>
      <c r="B96" s="20" t="s">
        <v>34</v>
      </c>
      <c r="C96" s="28">
        <v>1</v>
      </c>
      <c r="D96" s="43"/>
      <c r="E96" s="24" t="s">
        <v>9</v>
      </c>
      <c r="F96" s="29">
        <f>Tabel1[[#This Row],[HOEVEELHEID]]*Tabel1[[#This Row],[PRIJS PER EENHEID GEINDEXEERD IN EURO]]</f>
        <v>0</v>
      </c>
    </row>
    <row r="97" spans="1:6" x14ac:dyDescent="0.2">
      <c r="A97" s="18"/>
      <c r="B97" s="20"/>
      <c r="C97" s="28"/>
      <c r="D97" s="43"/>
      <c r="E97" s="24"/>
      <c r="F97" s="29"/>
    </row>
    <row r="98" spans="1:6" x14ac:dyDescent="0.2">
      <c r="A98" s="32">
        <v>2013</v>
      </c>
      <c r="B98" s="19" t="s">
        <v>35</v>
      </c>
      <c r="C98" s="20"/>
      <c r="D98" s="43"/>
      <c r="E98" s="20"/>
      <c r="F98" s="29"/>
    </row>
    <row r="99" spans="1:6" x14ac:dyDescent="0.2">
      <c r="A99" s="18">
        <v>201310</v>
      </c>
      <c r="B99" s="20" t="s">
        <v>36</v>
      </c>
      <c r="C99" s="28">
        <v>1</v>
      </c>
      <c r="D99" s="43"/>
      <c r="E99" s="24" t="s">
        <v>9</v>
      </c>
      <c r="F99" s="29">
        <f>Tabel1[[#This Row],[HOEVEELHEID]]*Tabel1[[#This Row],[PRIJS PER EENHEID GEINDEXEERD IN EURO]]</f>
        <v>0</v>
      </c>
    </row>
    <row r="100" spans="1:6" x14ac:dyDescent="0.2">
      <c r="A100" s="18">
        <v>201320</v>
      </c>
      <c r="B100" s="20" t="s">
        <v>37</v>
      </c>
      <c r="C100" s="28">
        <v>1</v>
      </c>
      <c r="D100" s="43"/>
      <c r="E100" s="24" t="s">
        <v>9</v>
      </c>
      <c r="F100" s="29">
        <f>Tabel1[[#This Row],[HOEVEELHEID]]*Tabel1[[#This Row],[PRIJS PER EENHEID GEINDEXEERD IN EURO]]</f>
        <v>0</v>
      </c>
    </row>
    <row r="101" spans="1:6" x14ac:dyDescent="0.2">
      <c r="A101" s="18">
        <v>201350</v>
      </c>
      <c r="B101" s="20" t="s">
        <v>38</v>
      </c>
      <c r="C101" s="28">
        <v>1</v>
      </c>
      <c r="D101" s="43"/>
      <c r="E101" s="24" t="s">
        <v>9</v>
      </c>
      <c r="F101" s="29">
        <f>Tabel1[[#This Row],[HOEVEELHEID]]*Tabel1[[#This Row],[PRIJS PER EENHEID GEINDEXEERD IN EURO]]</f>
        <v>0</v>
      </c>
    </row>
    <row r="102" spans="1:6" x14ac:dyDescent="0.2">
      <c r="A102" s="18">
        <v>201360</v>
      </c>
      <c r="B102" s="20" t="s">
        <v>39</v>
      </c>
      <c r="C102" s="28">
        <v>1</v>
      </c>
      <c r="D102" s="43"/>
      <c r="E102" s="24" t="s">
        <v>9</v>
      </c>
      <c r="F102" s="29">
        <f>Tabel1[[#This Row],[HOEVEELHEID]]*Tabel1[[#This Row],[PRIJS PER EENHEID GEINDEXEERD IN EURO]]</f>
        <v>0</v>
      </c>
    </row>
    <row r="103" spans="1:6" x14ac:dyDescent="0.2">
      <c r="A103" s="18">
        <v>201370</v>
      </c>
      <c r="B103" s="20" t="s">
        <v>40</v>
      </c>
      <c r="C103" s="28">
        <v>1</v>
      </c>
      <c r="D103" s="43"/>
      <c r="E103" s="24" t="s">
        <v>9</v>
      </c>
      <c r="F103" s="29">
        <f>Tabel1[[#This Row],[HOEVEELHEID]]*Tabel1[[#This Row],[PRIJS PER EENHEID GEINDEXEERD IN EURO]]</f>
        <v>0</v>
      </c>
    </row>
    <row r="104" spans="1:6" x14ac:dyDescent="0.2">
      <c r="A104" s="18">
        <v>201380</v>
      </c>
      <c r="B104" s="20" t="s">
        <v>41</v>
      </c>
      <c r="C104" s="28">
        <v>1</v>
      </c>
      <c r="D104" s="43"/>
      <c r="E104" s="24" t="s">
        <v>9</v>
      </c>
      <c r="F104" s="29">
        <f>Tabel1[[#This Row],[HOEVEELHEID]]*Tabel1[[#This Row],[PRIJS PER EENHEID GEINDEXEERD IN EURO]]</f>
        <v>0</v>
      </c>
    </row>
    <row r="105" spans="1:6" x14ac:dyDescent="0.2">
      <c r="A105" s="18">
        <v>201390</v>
      </c>
      <c r="B105" s="20" t="s">
        <v>42</v>
      </c>
      <c r="C105" s="28">
        <v>1</v>
      </c>
      <c r="D105" s="43"/>
      <c r="E105" s="24" t="s">
        <v>9</v>
      </c>
      <c r="F105" s="29">
        <f>Tabel1[[#This Row],[HOEVEELHEID]]*Tabel1[[#This Row],[PRIJS PER EENHEID GEINDEXEERD IN EURO]]</f>
        <v>0</v>
      </c>
    </row>
    <row r="106" spans="1:6" x14ac:dyDescent="0.2">
      <c r="A106" s="18">
        <v>201400</v>
      </c>
      <c r="B106" s="20" t="s">
        <v>43</v>
      </c>
      <c r="C106" s="28">
        <v>1</v>
      </c>
      <c r="D106" s="43"/>
      <c r="E106" s="24" t="s">
        <v>9</v>
      </c>
      <c r="F106" s="29">
        <f>Tabel1[[#This Row],[HOEVEELHEID]]*Tabel1[[#This Row],[PRIJS PER EENHEID GEINDEXEERD IN EURO]]</f>
        <v>0</v>
      </c>
    </row>
    <row r="107" spans="1:6" x14ac:dyDescent="0.2">
      <c r="A107" s="18">
        <v>201410</v>
      </c>
      <c r="B107" s="20" t="s">
        <v>44</v>
      </c>
      <c r="C107" s="28">
        <v>1</v>
      </c>
      <c r="D107" s="43"/>
      <c r="E107" s="24" t="s">
        <v>9</v>
      </c>
      <c r="F107" s="29">
        <f>Tabel1[[#This Row],[HOEVEELHEID]]*Tabel1[[#This Row],[PRIJS PER EENHEID GEINDEXEERD IN EURO]]</f>
        <v>0</v>
      </c>
    </row>
    <row r="108" spans="1:6" x14ac:dyDescent="0.2">
      <c r="A108" s="18">
        <v>201420</v>
      </c>
      <c r="B108" s="20" t="s">
        <v>45</v>
      </c>
      <c r="C108" s="28">
        <v>1</v>
      </c>
      <c r="D108" s="43"/>
      <c r="E108" s="24" t="s">
        <v>9</v>
      </c>
      <c r="F108" s="29">
        <f>Tabel1[[#This Row],[HOEVEELHEID]]*Tabel1[[#This Row],[PRIJS PER EENHEID GEINDEXEERD IN EURO]]</f>
        <v>0</v>
      </c>
    </row>
    <row r="109" spans="1:6" x14ac:dyDescent="0.2">
      <c r="A109" s="18">
        <v>201430</v>
      </c>
      <c r="B109" s="20" t="s">
        <v>46</v>
      </c>
      <c r="C109" s="28">
        <v>1</v>
      </c>
      <c r="D109" s="43"/>
      <c r="E109" s="24" t="s">
        <v>9</v>
      </c>
      <c r="F109" s="29">
        <f>Tabel1[[#This Row],[HOEVEELHEID]]*Tabel1[[#This Row],[PRIJS PER EENHEID GEINDEXEERD IN EURO]]</f>
        <v>0</v>
      </c>
    </row>
    <row r="110" spans="1:6" x14ac:dyDescent="0.2">
      <c r="A110" s="18">
        <v>201440</v>
      </c>
      <c r="B110" s="20" t="s">
        <v>47</v>
      </c>
      <c r="C110" s="28">
        <v>1</v>
      </c>
      <c r="D110" s="43"/>
      <c r="E110" s="24" t="s">
        <v>9</v>
      </c>
      <c r="F110" s="29">
        <f>Tabel1[[#This Row],[HOEVEELHEID]]*Tabel1[[#This Row],[PRIJS PER EENHEID GEINDEXEERD IN EURO]]</f>
        <v>0</v>
      </c>
    </row>
    <row r="111" spans="1:6" x14ac:dyDescent="0.2">
      <c r="A111" s="18">
        <v>201450</v>
      </c>
      <c r="B111" s="20" t="s">
        <v>48</v>
      </c>
      <c r="C111" s="28">
        <v>1</v>
      </c>
      <c r="D111" s="43"/>
      <c r="E111" s="24" t="s">
        <v>9</v>
      </c>
      <c r="F111" s="29">
        <f>Tabel1[[#This Row],[HOEVEELHEID]]*Tabel1[[#This Row],[PRIJS PER EENHEID GEINDEXEERD IN EURO]]</f>
        <v>0</v>
      </c>
    </row>
    <row r="112" spans="1:6" x14ac:dyDescent="0.2">
      <c r="A112" s="18">
        <v>201460</v>
      </c>
      <c r="B112" s="20" t="s">
        <v>49</v>
      </c>
      <c r="C112" s="28">
        <v>1</v>
      </c>
      <c r="D112" s="43"/>
      <c r="E112" s="24" t="s">
        <v>9</v>
      </c>
      <c r="F112" s="29">
        <f>Tabel1[[#This Row],[HOEVEELHEID]]*Tabel1[[#This Row],[PRIJS PER EENHEID GEINDEXEERD IN EURO]]</f>
        <v>0</v>
      </c>
    </row>
    <row r="113" spans="1:6" x14ac:dyDescent="0.2">
      <c r="A113" s="18">
        <v>201470</v>
      </c>
      <c r="B113" s="20" t="s">
        <v>50</v>
      </c>
      <c r="C113" s="28">
        <v>1</v>
      </c>
      <c r="D113" s="43"/>
      <c r="E113" s="24" t="s">
        <v>9</v>
      </c>
      <c r="F113" s="29">
        <f>Tabel1[[#This Row],[HOEVEELHEID]]*Tabel1[[#This Row],[PRIJS PER EENHEID GEINDEXEERD IN EURO]]</f>
        <v>0</v>
      </c>
    </row>
    <row r="114" spans="1:6" x14ac:dyDescent="0.2">
      <c r="A114" s="18">
        <v>201480</v>
      </c>
      <c r="B114" s="20" t="s">
        <v>51</v>
      </c>
      <c r="C114" s="28">
        <v>1</v>
      </c>
      <c r="D114" s="43"/>
      <c r="E114" s="24" t="s">
        <v>9</v>
      </c>
      <c r="F114" s="29">
        <f>Tabel1[[#This Row],[HOEVEELHEID]]*Tabel1[[#This Row],[PRIJS PER EENHEID GEINDEXEERD IN EURO]]</f>
        <v>0</v>
      </c>
    </row>
    <row r="115" spans="1:6" x14ac:dyDescent="0.2">
      <c r="A115" s="18">
        <v>201490</v>
      </c>
      <c r="B115" s="20" t="s">
        <v>52</v>
      </c>
      <c r="C115" s="28">
        <v>1</v>
      </c>
      <c r="D115" s="43"/>
      <c r="E115" s="24" t="s">
        <v>9</v>
      </c>
      <c r="F115" s="29">
        <f>Tabel1[[#This Row],[HOEVEELHEID]]*Tabel1[[#This Row],[PRIJS PER EENHEID GEINDEXEERD IN EURO]]</f>
        <v>0</v>
      </c>
    </row>
    <row r="116" spans="1:6" x14ac:dyDescent="0.2">
      <c r="A116" s="18">
        <v>201500</v>
      </c>
      <c r="B116" s="20" t="s">
        <v>53</v>
      </c>
      <c r="C116" s="28">
        <v>1</v>
      </c>
      <c r="D116" s="43"/>
      <c r="E116" s="24" t="s">
        <v>9</v>
      </c>
      <c r="F116" s="29">
        <f>Tabel1[[#This Row],[HOEVEELHEID]]*Tabel1[[#This Row],[PRIJS PER EENHEID GEINDEXEERD IN EURO]]</f>
        <v>0</v>
      </c>
    </row>
    <row r="117" spans="1:6" x14ac:dyDescent="0.2">
      <c r="A117" s="18">
        <v>201510</v>
      </c>
      <c r="B117" s="20" t="s">
        <v>54</v>
      </c>
      <c r="C117" s="28">
        <v>1</v>
      </c>
      <c r="D117" s="43"/>
      <c r="E117" s="24" t="s">
        <v>9</v>
      </c>
      <c r="F117" s="29">
        <f>Tabel1[[#This Row],[HOEVEELHEID]]*Tabel1[[#This Row],[PRIJS PER EENHEID GEINDEXEERD IN EURO]]</f>
        <v>0</v>
      </c>
    </row>
    <row r="118" spans="1:6" x14ac:dyDescent="0.2">
      <c r="A118" s="18">
        <v>201520</v>
      </c>
      <c r="B118" s="20" t="s">
        <v>55</v>
      </c>
      <c r="C118" s="28">
        <v>1</v>
      </c>
      <c r="D118" s="43"/>
      <c r="E118" s="24" t="s">
        <v>9</v>
      </c>
      <c r="F118" s="29">
        <f>Tabel1[[#This Row],[HOEVEELHEID]]*Tabel1[[#This Row],[PRIJS PER EENHEID GEINDEXEERD IN EURO]]</f>
        <v>0</v>
      </c>
    </row>
    <row r="119" spans="1:6" x14ac:dyDescent="0.2">
      <c r="A119" s="18">
        <v>201530</v>
      </c>
      <c r="B119" s="20" t="s">
        <v>56</v>
      </c>
      <c r="C119" s="28">
        <v>1</v>
      </c>
      <c r="D119" s="43"/>
      <c r="E119" s="24" t="s">
        <v>9</v>
      </c>
      <c r="F119" s="29">
        <f>Tabel1[[#This Row],[HOEVEELHEID]]*Tabel1[[#This Row],[PRIJS PER EENHEID GEINDEXEERD IN EURO]]</f>
        <v>0</v>
      </c>
    </row>
    <row r="120" spans="1:6" x14ac:dyDescent="0.2">
      <c r="A120" s="18">
        <v>201540</v>
      </c>
      <c r="B120" s="20" t="s">
        <v>57</v>
      </c>
      <c r="C120" s="28">
        <v>1</v>
      </c>
      <c r="D120" s="43"/>
      <c r="E120" s="24" t="s">
        <v>9</v>
      </c>
      <c r="F120" s="29">
        <f>Tabel1[[#This Row],[HOEVEELHEID]]*Tabel1[[#This Row],[PRIJS PER EENHEID GEINDEXEERD IN EURO]]</f>
        <v>0</v>
      </c>
    </row>
    <row r="121" spans="1:6" x14ac:dyDescent="0.2">
      <c r="A121" s="18">
        <v>201550</v>
      </c>
      <c r="B121" s="20" t="s">
        <v>58</v>
      </c>
      <c r="C121" s="28">
        <v>1</v>
      </c>
      <c r="D121" s="43"/>
      <c r="E121" s="24" t="s">
        <v>9</v>
      </c>
      <c r="F121" s="29">
        <f>Tabel1[[#This Row],[HOEVEELHEID]]*Tabel1[[#This Row],[PRIJS PER EENHEID GEINDEXEERD IN EURO]]</f>
        <v>0</v>
      </c>
    </row>
    <row r="122" spans="1:6" x14ac:dyDescent="0.2">
      <c r="A122" s="18">
        <v>201560</v>
      </c>
      <c r="B122" s="20" t="s">
        <v>59</v>
      </c>
      <c r="C122" s="28">
        <v>1</v>
      </c>
      <c r="D122" s="43"/>
      <c r="E122" s="24" t="s">
        <v>9</v>
      </c>
      <c r="F122" s="29">
        <f>Tabel1[[#This Row],[HOEVEELHEID]]*Tabel1[[#This Row],[PRIJS PER EENHEID GEINDEXEERD IN EURO]]</f>
        <v>0</v>
      </c>
    </row>
    <row r="123" spans="1:6" x14ac:dyDescent="0.2">
      <c r="A123" s="18">
        <v>201570</v>
      </c>
      <c r="B123" s="20" t="s">
        <v>60</v>
      </c>
      <c r="C123" s="28">
        <v>1</v>
      </c>
      <c r="D123" s="43"/>
      <c r="E123" s="24" t="s">
        <v>9</v>
      </c>
      <c r="F123" s="29">
        <f>Tabel1[[#This Row],[HOEVEELHEID]]*Tabel1[[#This Row],[PRIJS PER EENHEID GEINDEXEERD IN EURO]]</f>
        <v>0</v>
      </c>
    </row>
    <row r="124" spans="1:6" x14ac:dyDescent="0.2">
      <c r="A124" s="18">
        <v>201580</v>
      </c>
      <c r="B124" s="20" t="s">
        <v>61</v>
      </c>
      <c r="C124" s="28">
        <v>1</v>
      </c>
      <c r="D124" s="43"/>
      <c r="E124" s="24" t="s">
        <v>9</v>
      </c>
      <c r="F124" s="29">
        <f>Tabel1[[#This Row],[HOEVEELHEID]]*Tabel1[[#This Row],[PRIJS PER EENHEID GEINDEXEERD IN EURO]]</f>
        <v>0</v>
      </c>
    </row>
    <row r="125" spans="1:6" x14ac:dyDescent="0.2">
      <c r="A125" s="18"/>
      <c r="B125" s="20"/>
      <c r="C125" s="28"/>
      <c r="D125" s="43"/>
      <c r="E125" s="24"/>
      <c r="F125" s="29"/>
    </row>
    <row r="126" spans="1:6" x14ac:dyDescent="0.2">
      <c r="A126" s="32">
        <v>2016</v>
      </c>
      <c r="B126" s="19" t="s">
        <v>62</v>
      </c>
      <c r="C126" s="20"/>
      <c r="D126" s="43"/>
      <c r="E126" s="20"/>
      <c r="F126" s="29"/>
    </row>
    <row r="127" spans="1:6" x14ac:dyDescent="0.2">
      <c r="A127" s="18">
        <v>201610</v>
      </c>
      <c r="B127" s="20" t="s">
        <v>63</v>
      </c>
      <c r="C127" s="28">
        <v>1</v>
      </c>
      <c r="D127" s="43"/>
      <c r="E127" s="24" t="s">
        <v>9</v>
      </c>
      <c r="F127" s="29">
        <f>Tabel1[[#This Row],[HOEVEELHEID]]*Tabel1[[#This Row],[PRIJS PER EENHEID GEINDEXEERD IN EURO]]</f>
        <v>0</v>
      </c>
    </row>
    <row r="128" spans="1:6" x14ac:dyDescent="0.2">
      <c r="A128" s="18">
        <v>201620</v>
      </c>
      <c r="B128" s="20" t="s">
        <v>64</v>
      </c>
      <c r="C128" s="28">
        <v>1</v>
      </c>
      <c r="D128" s="43"/>
      <c r="E128" s="24" t="s">
        <v>65</v>
      </c>
      <c r="F128" s="29">
        <f>Tabel1[[#This Row],[HOEVEELHEID]]*Tabel1[[#This Row],[PRIJS PER EENHEID GEINDEXEERD IN EURO]]</f>
        <v>0</v>
      </c>
    </row>
    <row r="129" spans="1:6" x14ac:dyDescent="0.2">
      <c r="A129" s="18">
        <v>201630</v>
      </c>
      <c r="B129" s="20" t="s">
        <v>66</v>
      </c>
      <c r="C129" s="28">
        <v>1</v>
      </c>
      <c r="D129" s="43"/>
      <c r="E129" s="24" t="s">
        <v>9</v>
      </c>
      <c r="F129" s="29">
        <f>Tabel1[[#This Row],[HOEVEELHEID]]*Tabel1[[#This Row],[PRIJS PER EENHEID GEINDEXEERD IN EURO]]</f>
        <v>0</v>
      </c>
    </row>
    <row r="130" spans="1:6" x14ac:dyDescent="0.2">
      <c r="A130" s="18">
        <v>201640</v>
      </c>
      <c r="B130" s="20" t="s">
        <v>67</v>
      </c>
      <c r="C130" s="28">
        <v>1</v>
      </c>
      <c r="D130" s="43"/>
      <c r="E130" s="24" t="s">
        <v>9</v>
      </c>
      <c r="F130" s="29">
        <f>Tabel1[[#This Row],[HOEVEELHEID]]*Tabel1[[#This Row],[PRIJS PER EENHEID GEINDEXEERD IN EURO]]</f>
        <v>0</v>
      </c>
    </row>
    <row r="131" spans="1:6" x14ac:dyDescent="0.2">
      <c r="A131" s="18">
        <v>201650</v>
      </c>
      <c r="B131" s="20" t="s">
        <v>68</v>
      </c>
      <c r="C131" s="28">
        <v>1</v>
      </c>
      <c r="D131" s="43"/>
      <c r="E131" s="24" t="s">
        <v>9</v>
      </c>
      <c r="F131" s="29">
        <f>Tabel1[[#This Row],[HOEVEELHEID]]*Tabel1[[#This Row],[PRIJS PER EENHEID GEINDEXEERD IN EURO]]</f>
        <v>0</v>
      </c>
    </row>
    <row r="132" spans="1:6" x14ac:dyDescent="0.2">
      <c r="A132" s="18">
        <v>201660</v>
      </c>
      <c r="B132" s="20" t="s">
        <v>69</v>
      </c>
      <c r="C132" s="28">
        <v>1</v>
      </c>
      <c r="D132" s="43"/>
      <c r="E132" s="24" t="s">
        <v>9</v>
      </c>
      <c r="F132" s="29">
        <f>Tabel1[[#This Row],[HOEVEELHEID]]*Tabel1[[#This Row],[PRIJS PER EENHEID GEINDEXEERD IN EURO]]</f>
        <v>0</v>
      </c>
    </row>
    <row r="133" spans="1:6" x14ac:dyDescent="0.2">
      <c r="A133" s="18">
        <v>201670</v>
      </c>
      <c r="B133" s="20" t="s">
        <v>70</v>
      </c>
      <c r="C133" s="28">
        <v>1</v>
      </c>
      <c r="D133" s="43"/>
      <c r="E133" s="24" t="s">
        <v>9</v>
      </c>
      <c r="F133" s="29">
        <f>Tabel1[[#This Row],[HOEVEELHEID]]*Tabel1[[#This Row],[PRIJS PER EENHEID GEINDEXEERD IN EURO]]</f>
        <v>0</v>
      </c>
    </row>
    <row r="134" spans="1:6" x14ac:dyDescent="0.2">
      <c r="A134" s="18"/>
      <c r="B134" s="20"/>
      <c r="C134" s="28"/>
      <c r="D134" s="43"/>
      <c r="E134" s="24"/>
      <c r="F134" s="29"/>
    </row>
    <row r="135" spans="1:6" x14ac:dyDescent="0.25">
      <c r="A135" s="32">
        <v>301</v>
      </c>
      <c r="B135" s="19" t="s">
        <v>72</v>
      </c>
      <c r="C135" s="19"/>
      <c r="D135" s="43"/>
      <c r="E135" s="33"/>
      <c r="F135" s="29"/>
    </row>
    <row r="136" spans="1:6" x14ac:dyDescent="0.2">
      <c r="A136" s="32">
        <v>3010</v>
      </c>
      <c r="B136" s="19" t="s">
        <v>7</v>
      </c>
      <c r="C136" s="19"/>
      <c r="D136" s="43"/>
      <c r="E136" s="34"/>
      <c r="F136" s="29"/>
    </row>
    <row r="137" spans="1:6" x14ac:dyDescent="0.2">
      <c r="A137" s="18">
        <v>301010</v>
      </c>
      <c r="B137" s="20" t="s">
        <v>8</v>
      </c>
      <c r="C137" s="28">
        <v>1</v>
      </c>
      <c r="D137" s="43"/>
      <c r="E137" s="24" t="s">
        <v>9</v>
      </c>
      <c r="F137" s="29">
        <f>Tabel1[[#This Row],[HOEVEELHEID]]*Tabel1[[#This Row],[PRIJS PER EENHEID GEINDEXEERD IN EURO]]</f>
        <v>0</v>
      </c>
    </row>
    <row r="138" spans="1:6" x14ac:dyDescent="0.2">
      <c r="A138" s="18">
        <v>301020</v>
      </c>
      <c r="B138" s="20" t="s">
        <v>10</v>
      </c>
      <c r="C138" s="28">
        <v>1</v>
      </c>
      <c r="D138" s="43"/>
      <c r="E138" s="24" t="s">
        <v>9</v>
      </c>
      <c r="F138" s="29">
        <f>Tabel1[[#This Row],[HOEVEELHEID]]*Tabel1[[#This Row],[PRIJS PER EENHEID GEINDEXEERD IN EURO]]</f>
        <v>0</v>
      </c>
    </row>
    <row r="139" spans="1:6" x14ac:dyDescent="0.2">
      <c r="A139" s="18">
        <v>301050</v>
      </c>
      <c r="B139" s="20" t="s">
        <v>11</v>
      </c>
      <c r="C139" s="28">
        <v>1</v>
      </c>
      <c r="D139" s="43"/>
      <c r="E139" s="24" t="s">
        <v>9</v>
      </c>
      <c r="F139" s="29">
        <f>Tabel1[[#This Row],[HOEVEELHEID]]*Tabel1[[#This Row],[PRIJS PER EENHEID GEINDEXEERD IN EURO]]</f>
        <v>0</v>
      </c>
    </row>
    <row r="140" spans="1:6" x14ac:dyDescent="0.2">
      <c r="A140" s="18">
        <v>301060</v>
      </c>
      <c r="B140" s="20" t="s">
        <v>12</v>
      </c>
      <c r="C140" s="28">
        <v>1</v>
      </c>
      <c r="D140" s="43"/>
      <c r="E140" s="24" t="s">
        <v>9</v>
      </c>
      <c r="F140" s="29">
        <f>Tabel1[[#This Row],[HOEVEELHEID]]*Tabel1[[#This Row],[PRIJS PER EENHEID GEINDEXEERD IN EURO]]</f>
        <v>0</v>
      </c>
    </row>
    <row r="141" spans="1:6" x14ac:dyDescent="0.2">
      <c r="A141" s="18">
        <v>301070</v>
      </c>
      <c r="B141" s="20" t="s">
        <v>13</v>
      </c>
      <c r="C141" s="28">
        <v>1</v>
      </c>
      <c r="D141" s="43"/>
      <c r="E141" s="24" t="s">
        <v>9</v>
      </c>
      <c r="F141" s="29">
        <f>Tabel1[[#This Row],[HOEVEELHEID]]*Tabel1[[#This Row],[PRIJS PER EENHEID GEINDEXEERD IN EURO]]</f>
        <v>0</v>
      </c>
    </row>
    <row r="142" spans="1:6" x14ac:dyDescent="0.2">
      <c r="A142" s="18">
        <v>301080</v>
      </c>
      <c r="B142" s="20" t="s">
        <v>14</v>
      </c>
      <c r="C142" s="28">
        <v>1</v>
      </c>
      <c r="D142" s="43"/>
      <c r="E142" s="24" t="s">
        <v>9</v>
      </c>
      <c r="F142" s="29">
        <f>Tabel1[[#This Row],[HOEVEELHEID]]*Tabel1[[#This Row],[PRIJS PER EENHEID GEINDEXEERD IN EURO]]</f>
        <v>0</v>
      </c>
    </row>
    <row r="143" spans="1:6" x14ac:dyDescent="0.2">
      <c r="A143" s="18">
        <v>301090</v>
      </c>
      <c r="B143" s="20" t="s">
        <v>15</v>
      </c>
      <c r="C143" s="28">
        <v>1</v>
      </c>
      <c r="D143" s="43"/>
      <c r="E143" s="24" t="s">
        <v>9</v>
      </c>
      <c r="F143" s="29">
        <f>Tabel1[[#This Row],[HOEVEELHEID]]*Tabel1[[#This Row],[PRIJS PER EENHEID GEINDEXEERD IN EURO]]</f>
        <v>0</v>
      </c>
    </row>
    <row r="144" spans="1:6" x14ac:dyDescent="0.2">
      <c r="A144" s="18">
        <v>301100</v>
      </c>
      <c r="B144" s="20" t="s">
        <v>16</v>
      </c>
      <c r="C144" s="28">
        <v>1</v>
      </c>
      <c r="D144" s="43"/>
      <c r="E144" s="24" t="s">
        <v>9</v>
      </c>
      <c r="F144" s="29">
        <f>Tabel1[[#This Row],[HOEVEELHEID]]*Tabel1[[#This Row],[PRIJS PER EENHEID GEINDEXEERD IN EURO]]</f>
        <v>0</v>
      </c>
    </row>
    <row r="145" spans="1:6" x14ac:dyDescent="0.2">
      <c r="A145" s="18">
        <v>301110</v>
      </c>
      <c r="B145" s="20" t="s">
        <v>17</v>
      </c>
      <c r="C145" s="28">
        <v>1</v>
      </c>
      <c r="D145" s="43"/>
      <c r="E145" s="24" t="s">
        <v>9</v>
      </c>
      <c r="F145" s="29">
        <f>Tabel1[[#This Row],[HOEVEELHEID]]*Tabel1[[#This Row],[PRIJS PER EENHEID GEINDEXEERD IN EURO]]</f>
        <v>0</v>
      </c>
    </row>
    <row r="146" spans="1:6" x14ac:dyDescent="0.2">
      <c r="A146" s="18">
        <v>301120</v>
      </c>
      <c r="B146" s="20" t="s">
        <v>18</v>
      </c>
      <c r="C146" s="28">
        <v>1</v>
      </c>
      <c r="D146" s="43"/>
      <c r="E146" s="24" t="s">
        <v>9</v>
      </c>
      <c r="F146" s="29">
        <f>Tabel1[[#This Row],[HOEVEELHEID]]*Tabel1[[#This Row],[PRIJS PER EENHEID GEINDEXEERD IN EURO]]</f>
        <v>0</v>
      </c>
    </row>
    <row r="147" spans="1:6" x14ac:dyDescent="0.2">
      <c r="A147" s="18">
        <v>301130</v>
      </c>
      <c r="B147" s="20" t="s">
        <v>19</v>
      </c>
      <c r="C147" s="28">
        <v>1</v>
      </c>
      <c r="D147" s="43"/>
      <c r="E147" s="24" t="s">
        <v>9</v>
      </c>
      <c r="F147" s="29">
        <f>Tabel1[[#This Row],[HOEVEELHEID]]*Tabel1[[#This Row],[PRIJS PER EENHEID GEINDEXEERD IN EURO]]</f>
        <v>0</v>
      </c>
    </row>
    <row r="148" spans="1:6" x14ac:dyDescent="0.2">
      <c r="A148" s="18">
        <v>301140</v>
      </c>
      <c r="B148" s="20" t="s">
        <v>20</v>
      </c>
      <c r="C148" s="28">
        <v>1</v>
      </c>
      <c r="D148" s="43"/>
      <c r="E148" s="24" t="s">
        <v>9</v>
      </c>
      <c r="F148" s="29">
        <f>Tabel1[[#This Row],[HOEVEELHEID]]*Tabel1[[#This Row],[PRIJS PER EENHEID GEINDEXEERD IN EURO]]</f>
        <v>0</v>
      </c>
    </row>
    <row r="149" spans="1:6" x14ac:dyDescent="0.2">
      <c r="A149" s="18">
        <v>301150</v>
      </c>
      <c r="B149" s="20" t="s">
        <v>21</v>
      </c>
      <c r="C149" s="28">
        <v>1</v>
      </c>
      <c r="D149" s="43"/>
      <c r="E149" s="24" t="s">
        <v>9</v>
      </c>
      <c r="F149" s="29">
        <f>Tabel1[[#This Row],[HOEVEELHEID]]*Tabel1[[#This Row],[PRIJS PER EENHEID GEINDEXEERD IN EURO]]</f>
        <v>0</v>
      </c>
    </row>
    <row r="150" spans="1:6" x14ac:dyDescent="0.2">
      <c r="A150" s="18">
        <v>301160</v>
      </c>
      <c r="B150" s="20" t="s">
        <v>22</v>
      </c>
      <c r="C150" s="28">
        <v>1</v>
      </c>
      <c r="D150" s="43"/>
      <c r="E150" s="24" t="s">
        <v>9</v>
      </c>
      <c r="F150" s="29">
        <f>Tabel1[[#This Row],[HOEVEELHEID]]*Tabel1[[#This Row],[PRIJS PER EENHEID GEINDEXEERD IN EURO]]</f>
        <v>0</v>
      </c>
    </row>
    <row r="151" spans="1:6" x14ac:dyDescent="0.2">
      <c r="A151" s="18">
        <v>301170</v>
      </c>
      <c r="B151" s="20" t="s">
        <v>23</v>
      </c>
      <c r="C151" s="28">
        <v>1</v>
      </c>
      <c r="D151" s="43"/>
      <c r="E151" s="24" t="s">
        <v>9</v>
      </c>
      <c r="F151" s="29">
        <f>Tabel1[[#This Row],[HOEVEELHEID]]*Tabel1[[#This Row],[PRIJS PER EENHEID GEINDEXEERD IN EURO]]</f>
        <v>0</v>
      </c>
    </row>
    <row r="152" spans="1:6" x14ac:dyDescent="0.2">
      <c r="A152" s="18">
        <v>301180</v>
      </c>
      <c r="B152" s="20" t="s">
        <v>24</v>
      </c>
      <c r="C152" s="28">
        <v>1</v>
      </c>
      <c r="D152" s="43"/>
      <c r="E152" s="24" t="s">
        <v>9</v>
      </c>
      <c r="F152" s="29">
        <f>Tabel1[[#This Row],[HOEVEELHEID]]*Tabel1[[#This Row],[PRIJS PER EENHEID GEINDEXEERD IN EURO]]</f>
        <v>0</v>
      </c>
    </row>
    <row r="153" spans="1:6" x14ac:dyDescent="0.2">
      <c r="A153" s="18">
        <v>301190</v>
      </c>
      <c r="B153" s="20" t="s">
        <v>25</v>
      </c>
      <c r="C153" s="28">
        <v>1</v>
      </c>
      <c r="D153" s="43"/>
      <c r="E153" s="24" t="s">
        <v>9</v>
      </c>
      <c r="F153" s="29">
        <f>Tabel1[[#This Row],[HOEVEELHEID]]*Tabel1[[#This Row],[PRIJS PER EENHEID GEINDEXEERD IN EURO]]</f>
        <v>0</v>
      </c>
    </row>
    <row r="154" spans="1:6" x14ac:dyDescent="0.2">
      <c r="A154" s="18">
        <v>301200</v>
      </c>
      <c r="B154" s="20" t="s">
        <v>26</v>
      </c>
      <c r="C154" s="28">
        <v>1</v>
      </c>
      <c r="D154" s="43"/>
      <c r="E154" s="24" t="s">
        <v>9</v>
      </c>
      <c r="F154" s="29">
        <f>Tabel1[[#This Row],[HOEVEELHEID]]*Tabel1[[#This Row],[PRIJS PER EENHEID GEINDEXEERD IN EURO]]</f>
        <v>0</v>
      </c>
    </row>
    <row r="155" spans="1:6" x14ac:dyDescent="0.2">
      <c r="A155" s="18">
        <v>301210</v>
      </c>
      <c r="B155" s="20" t="s">
        <v>27</v>
      </c>
      <c r="C155" s="28">
        <v>1</v>
      </c>
      <c r="D155" s="43"/>
      <c r="E155" s="24" t="s">
        <v>9</v>
      </c>
      <c r="F155" s="29">
        <f>Tabel1[[#This Row],[HOEVEELHEID]]*Tabel1[[#This Row],[PRIJS PER EENHEID GEINDEXEERD IN EURO]]</f>
        <v>0</v>
      </c>
    </row>
    <row r="156" spans="1:6" x14ac:dyDescent="0.2">
      <c r="A156" s="18">
        <v>301220</v>
      </c>
      <c r="B156" s="20" t="s">
        <v>28</v>
      </c>
      <c r="C156" s="28">
        <v>1</v>
      </c>
      <c r="D156" s="43"/>
      <c r="E156" s="24" t="s">
        <v>9</v>
      </c>
      <c r="F156" s="29">
        <f>Tabel1[[#This Row],[HOEVEELHEID]]*Tabel1[[#This Row],[PRIJS PER EENHEID GEINDEXEERD IN EURO]]</f>
        <v>0</v>
      </c>
    </row>
    <row r="157" spans="1:6" x14ac:dyDescent="0.2">
      <c r="A157" s="18">
        <v>301230</v>
      </c>
      <c r="B157" s="20" t="s">
        <v>29</v>
      </c>
      <c r="C157" s="28">
        <v>1</v>
      </c>
      <c r="D157" s="43"/>
      <c r="E157" s="24" t="s">
        <v>9</v>
      </c>
      <c r="F157" s="29">
        <f>Tabel1[[#This Row],[HOEVEELHEID]]*Tabel1[[#This Row],[PRIJS PER EENHEID GEINDEXEERD IN EURO]]</f>
        <v>0</v>
      </c>
    </row>
    <row r="158" spans="1:6" x14ac:dyDescent="0.2">
      <c r="A158" s="18">
        <v>301240</v>
      </c>
      <c r="B158" s="20" t="s">
        <v>30</v>
      </c>
      <c r="C158" s="28">
        <v>1</v>
      </c>
      <c r="D158" s="43"/>
      <c r="E158" s="24" t="s">
        <v>9</v>
      </c>
      <c r="F158" s="29">
        <f>Tabel1[[#This Row],[HOEVEELHEID]]*Tabel1[[#This Row],[PRIJS PER EENHEID GEINDEXEERD IN EURO]]</f>
        <v>0</v>
      </c>
    </row>
    <row r="159" spans="1:6" x14ac:dyDescent="0.2">
      <c r="A159" s="18">
        <v>301250</v>
      </c>
      <c r="B159" s="20" t="s">
        <v>31</v>
      </c>
      <c r="C159" s="28">
        <v>1</v>
      </c>
      <c r="D159" s="43"/>
      <c r="E159" s="24" t="s">
        <v>9</v>
      </c>
      <c r="F159" s="29">
        <f>Tabel1[[#This Row],[HOEVEELHEID]]*Tabel1[[#This Row],[PRIJS PER EENHEID GEINDEXEERD IN EURO]]</f>
        <v>0</v>
      </c>
    </row>
    <row r="160" spans="1:6" x14ac:dyDescent="0.2">
      <c r="A160" s="18">
        <v>301260</v>
      </c>
      <c r="B160" s="20" t="s">
        <v>32</v>
      </c>
      <c r="C160" s="28">
        <v>1</v>
      </c>
      <c r="D160" s="43"/>
      <c r="E160" s="24" t="s">
        <v>9</v>
      </c>
      <c r="F160" s="29">
        <f>Tabel1[[#This Row],[HOEVEELHEID]]*Tabel1[[#This Row],[PRIJS PER EENHEID GEINDEXEERD IN EURO]]</f>
        <v>0</v>
      </c>
    </row>
    <row r="161" spans="1:6" x14ac:dyDescent="0.2">
      <c r="A161" s="18">
        <v>301270</v>
      </c>
      <c r="B161" s="20" t="s">
        <v>33</v>
      </c>
      <c r="C161" s="28">
        <v>1</v>
      </c>
      <c r="D161" s="43"/>
      <c r="E161" s="24" t="s">
        <v>9</v>
      </c>
      <c r="F161" s="29">
        <f>Tabel1[[#This Row],[HOEVEELHEID]]*Tabel1[[#This Row],[PRIJS PER EENHEID GEINDEXEERD IN EURO]]</f>
        <v>0</v>
      </c>
    </row>
    <row r="162" spans="1:6" x14ac:dyDescent="0.2">
      <c r="A162" s="18">
        <v>301280</v>
      </c>
      <c r="B162" s="20" t="s">
        <v>34</v>
      </c>
      <c r="C162" s="28">
        <v>1</v>
      </c>
      <c r="D162" s="43"/>
      <c r="E162" s="24" t="s">
        <v>9</v>
      </c>
      <c r="F162" s="29">
        <f>Tabel1[[#This Row],[HOEVEELHEID]]*Tabel1[[#This Row],[PRIJS PER EENHEID GEINDEXEERD IN EURO]]</f>
        <v>0</v>
      </c>
    </row>
    <row r="163" spans="1:6" x14ac:dyDescent="0.2">
      <c r="A163" s="18"/>
      <c r="B163" s="20"/>
      <c r="C163" s="28"/>
      <c r="D163" s="42"/>
      <c r="E163" s="24"/>
      <c r="F163" s="29"/>
    </row>
    <row r="164" spans="1:6" x14ac:dyDescent="0.2">
      <c r="A164" s="32">
        <v>3013</v>
      </c>
      <c r="B164" s="19" t="s">
        <v>35</v>
      </c>
      <c r="C164" s="20"/>
      <c r="D164" s="42"/>
      <c r="E164" s="20"/>
      <c r="F164" s="29"/>
    </row>
    <row r="165" spans="1:6" x14ac:dyDescent="0.2">
      <c r="A165" s="18">
        <v>301310</v>
      </c>
      <c r="B165" s="20" t="s">
        <v>36</v>
      </c>
      <c r="C165" s="28">
        <v>1</v>
      </c>
      <c r="D165" s="43"/>
      <c r="E165" s="24" t="s">
        <v>9</v>
      </c>
      <c r="F165" s="29">
        <f>Tabel1[[#This Row],[HOEVEELHEID]]*Tabel1[[#This Row],[PRIJS PER EENHEID GEINDEXEERD IN EURO]]</f>
        <v>0</v>
      </c>
    </row>
    <row r="166" spans="1:6" x14ac:dyDescent="0.2">
      <c r="A166" s="18">
        <v>301320</v>
      </c>
      <c r="B166" s="20" t="s">
        <v>37</v>
      </c>
      <c r="C166" s="28">
        <v>1</v>
      </c>
      <c r="D166" s="43"/>
      <c r="E166" s="24" t="s">
        <v>9</v>
      </c>
      <c r="F166" s="29">
        <f>Tabel1[[#This Row],[HOEVEELHEID]]*Tabel1[[#This Row],[PRIJS PER EENHEID GEINDEXEERD IN EURO]]</f>
        <v>0</v>
      </c>
    </row>
    <row r="167" spans="1:6" x14ac:dyDescent="0.2">
      <c r="A167" s="18">
        <v>301350</v>
      </c>
      <c r="B167" s="20" t="s">
        <v>38</v>
      </c>
      <c r="C167" s="28">
        <v>1</v>
      </c>
      <c r="D167" s="43"/>
      <c r="E167" s="24" t="s">
        <v>9</v>
      </c>
      <c r="F167" s="29">
        <f>Tabel1[[#This Row],[HOEVEELHEID]]*Tabel1[[#This Row],[PRIJS PER EENHEID GEINDEXEERD IN EURO]]</f>
        <v>0</v>
      </c>
    </row>
    <row r="168" spans="1:6" x14ac:dyDescent="0.2">
      <c r="A168" s="18">
        <v>301360</v>
      </c>
      <c r="B168" s="20" t="s">
        <v>39</v>
      </c>
      <c r="C168" s="28">
        <v>1</v>
      </c>
      <c r="D168" s="43"/>
      <c r="E168" s="24" t="s">
        <v>9</v>
      </c>
      <c r="F168" s="29">
        <f>Tabel1[[#This Row],[HOEVEELHEID]]*Tabel1[[#This Row],[PRIJS PER EENHEID GEINDEXEERD IN EURO]]</f>
        <v>0</v>
      </c>
    </row>
    <row r="169" spans="1:6" x14ac:dyDescent="0.2">
      <c r="A169" s="18">
        <v>301370</v>
      </c>
      <c r="B169" s="20" t="s">
        <v>40</v>
      </c>
      <c r="C169" s="28">
        <v>1</v>
      </c>
      <c r="D169" s="43"/>
      <c r="E169" s="24" t="s">
        <v>9</v>
      </c>
      <c r="F169" s="29">
        <f>Tabel1[[#This Row],[HOEVEELHEID]]*Tabel1[[#This Row],[PRIJS PER EENHEID GEINDEXEERD IN EURO]]</f>
        <v>0</v>
      </c>
    </row>
    <row r="170" spans="1:6" x14ac:dyDescent="0.2">
      <c r="A170" s="18">
        <v>301380</v>
      </c>
      <c r="B170" s="20" t="s">
        <v>41</v>
      </c>
      <c r="C170" s="28">
        <v>1</v>
      </c>
      <c r="D170" s="43"/>
      <c r="E170" s="24" t="s">
        <v>9</v>
      </c>
      <c r="F170" s="29">
        <f>Tabel1[[#This Row],[HOEVEELHEID]]*Tabel1[[#This Row],[PRIJS PER EENHEID GEINDEXEERD IN EURO]]</f>
        <v>0</v>
      </c>
    </row>
    <row r="171" spans="1:6" x14ac:dyDescent="0.2">
      <c r="A171" s="18">
        <v>301390</v>
      </c>
      <c r="B171" s="20" t="s">
        <v>42</v>
      </c>
      <c r="C171" s="28">
        <v>1</v>
      </c>
      <c r="D171" s="43"/>
      <c r="E171" s="24" t="s">
        <v>9</v>
      </c>
      <c r="F171" s="29">
        <f>Tabel1[[#This Row],[HOEVEELHEID]]*Tabel1[[#This Row],[PRIJS PER EENHEID GEINDEXEERD IN EURO]]</f>
        <v>0</v>
      </c>
    </row>
    <row r="172" spans="1:6" x14ac:dyDescent="0.2">
      <c r="A172" s="18">
        <v>301400</v>
      </c>
      <c r="B172" s="20" t="s">
        <v>43</v>
      </c>
      <c r="C172" s="28">
        <v>1</v>
      </c>
      <c r="D172" s="43"/>
      <c r="E172" s="24" t="s">
        <v>9</v>
      </c>
      <c r="F172" s="29">
        <f>Tabel1[[#This Row],[HOEVEELHEID]]*Tabel1[[#This Row],[PRIJS PER EENHEID GEINDEXEERD IN EURO]]</f>
        <v>0</v>
      </c>
    </row>
    <row r="173" spans="1:6" x14ac:dyDescent="0.2">
      <c r="A173" s="18">
        <v>301410</v>
      </c>
      <c r="B173" s="20" t="s">
        <v>44</v>
      </c>
      <c r="C173" s="28">
        <v>1</v>
      </c>
      <c r="D173" s="43"/>
      <c r="E173" s="24" t="s">
        <v>9</v>
      </c>
      <c r="F173" s="29">
        <f>Tabel1[[#This Row],[HOEVEELHEID]]*Tabel1[[#This Row],[PRIJS PER EENHEID GEINDEXEERD IN EURO]]</f>
        <v>0</v>
      </c>
    </row>
    <row r="174" spans="1:6" x14ac:dyDescent="0.2">
      <c r="A174" s="18">
        <v>301420</v>
      </c>
      <c r="B174" s="20" t="s">
        <v>45</v>
      </c>
      <c r="C174" s="28">
        <v>1</v>
      </c>
      <c r="D174" s="43"/>
      <c r="E174" s="24" t="s">
        <v>9</v>
      </c>
      <c r="F174" s="29">
        <f>Tabel1[[#This Row],[HOEVEELHEID]]*Tabel1[[#This Row],[PRIJS PER EENHEID GEINDEXEERD IN EURO]]</f>
        <v>0</v>
      </c>
    </row>
    <row r="175" spans="1:6" x14ac:dyDescent="0.2">
      <c r="A175" s="18">
        <v>301430</v>
      </c>
      <c r="B175" s="20" t="s">
        <v>46</v>
      </c>
      <c r="C175" s="28">
        <v>1</v>
      </c>
      <c r="D175" s="43"/>
      <c r="E175" s="24" t="s">
        <v>9</v>
      </c>
      <c r="F175" s="29">
        <f>Tabel1[[#This Row],[HOEVEELHEID]]*Tabel1[[#This Row],[PRIJS PER EENHEID GEINDEXEERD IN EURO]]</f>
        <v>0</v>
      </c>
    </row>
    <row r="176" spans="1:6" x14ac:dyDescent="0.2">
      <c r="A176" s="18">
        <v>301440</v>
      </c>
      <c r="B176" s="20" t="s">
        <v>47</v>
      </c>
      <c r="C176" s="28">
        <v>1</v>
      </c>
      <c r="D176" s="43"/>
      <c r="E176" s="24" t="s">
        <v>9</v>
      </c>
      <c r="F176" s="29">
        <f>Tabel1[[#This Row],[HOEVEELHEID]]*Tabel1[[#This Row],[PRIJS PER EENHEID GEINDEXEERD IN EURO]]</f>
        <v>0</v>
      </c>
    </row>
    <row r="177" spans="1:6" x14ac:dyDescent="0.2">
      <c r="A177" s="18">
        <v>301450</v>
      </c>
      <c r="B177" s="20" t="s">
        <v>48</v>
      </c>
      <c r="C177" s="28">
        <v>1</v>
      </c>
      <c r="D177" s="43"/>
      <c r="E177" s="24" t="s">
        <v>9</v>
      </c>
      <c r="F177" s="29">
        <f>Tabel1[[#This Row],[HOEVEELHEID]]*Tabel1[[#This Row],[PRIJS PER EENHEID GEINDEXEERD IN EURO]]</f>
        <v>0</v>
      </c>
    </row>
    <row r="178" spans="1:6" x14ac:dyDescent="0.2">
      <c r="A178" s="18">
        <v>301460</v>
      </c>
      <c r="B178" s="20" t="s">
        <v>49</v>
      </c>
      <c r="C178" s="28">
        <v>1</v>
      </c>
      <c r="D178" s="43"/>
      <c r="E178" s="24" t="s">
        <v>9</v>
      </c>
      <c r="F178" s="29">
        <f>Tabel1[[#This Row],[HOEVEELHEID]]*Tabel1[[#This Row],[PRIJS PER EENHEID GEINDEXEERD IN EURO]]</f>
        <v>0</v>
      </c>
    </row>
    <row r="179" spans="1:6" x14ac:dyDescent="0.2">
      <c r="A179" s="18">
        <v>301470</v>
      </c>
      <c r="B179" s="20" t="s">
        <v>50</v>
      </c>
      <c r="C179" s="28">
        <v>1</v>
      </c>
      <c r="D179" s="43"/>
      <c r="E179" s="24" t="s">
        <v>9</v>
      </c>
      <c r="F179" s="29">
        <f>Tabel1[[#This Row],[HOEVEELHEID]]*Tabel1[[#This Row],[PRIJS PER EENHEID GEINDEXEERD IN EURO]]</f>
        <v>0</v>
      </c>
    </row>
    <row r="180" spans="1:6" x14ac:dyDescent="0.2">
      <c r="A180" s="18">
        <v>301480</v>
      </c>
      <c r="B180" s="20" t="s">
        <v>51</v>
      </c>
      <c r="C180" s="28">
        <v>1</v>
      </c>
      <c r="D180" s="43"/>
      <c r="E180" s="24" t="s">
        <v>9</v>
      </c>
      <c r="F180" s="29">
        <f>Tabel1[[#This Row],[HOEVEELHEID]]*Tabel1[[#This Row],[PRIJS PER EENHEID GEINDEXEERD IN EURO]]</f>
        <v>0</v>
      </c>
    </row>
    <row r="181" spans="1:6" x14ac:dyDescent="0.2">
      <c r="A181" s="18">
        <v>301490</v>
      </c>
      <c r="B181" s="20" t="s">
        <v>52</v>
      </c>
      <c r="C181" s="28">
        <v>1</v>
      </c>
      <c r="D181" s="43"/>
      <c r="E181" s="24" t="s">
        <v>9</v>
      </c>
      <c r="F181" s="29">
        <f>Tabel1[[#This Row],[HOEVEELHEID]]*Tabel1[[#This Row],[PRIJS PER EENHEID GEINDEXEERD IN EURO]]</f>
        <v>0</v>
      </c>
    </row>
    <row r="182" spans="1:6" x14ac:dyDescent="0.2">
      <c r="A182" s="18">
        <v>301500</v>
      </c>
      <c r="B182" s="20" t="s">
        <v>53</v>
      </c>
      <c r="C182" s="28">
        <v>1</v>
      </c>
      <c r="D182" s="43"/>
      <c r="E182" s="24" t="s">
        <v>9</v>
      </c>
      <c r="F182" s="29">
        <f>Tabel1[[#This Row],[HOEVEELHEID]]*Tabel1[[#This Row],[PRIJS PER EENHEID GEINDEXEERD IN EURO]]</f>
        <v>0</v>
      </c>
    </row>
    <row r="183" spans="1:6" x14ac:dyDescent="0.2">
      <c r="A183" s="18">
        <v>301510</v>
      </c>
      <c r="B183" s="20" t="s">
        <v>54</v>
      </c>
      <c r="C183" s="28">
        <v>1</v>
      </c>
      <c r="D183" s="43"/>
      <c r="E183" s="24" t="s">
        <v>9</v>
      </c>
      <c r="F183" s="29">
        <f>Tabel1[[#This Row],[HOEVEELHEID]]*Tabel1[[#This Row],[PRIJS PER EENHEID GEINDEXEERD IN EURO]]</f>
        <v>0</v>
      </c>
    </row>
    <row r="184" spans="1:6" x14ac:dyDescent="0.2">
      <c r="A184" s="18">
        <v>301520</v>
      </c>
      <c r="B184" s="20" t="s">
        <v>55</v>
      </c>
      <c r="C184" s="28">
        <v>1</v>
      </c>
      <c r="D184" s="43"/>
      <c r="E184" s="24" t="s">
        <v>9</v>
      </c>
      <c r="F184" s="29">
        <f>Tabel1[[#This Row],[HOEVEELHEID]]*Tabel1[[#This Row],[PRIJS PER EENHEID GEINDEXEERD IN EURO]]</f>
        <v>0</v>
      </c>
    </row>
    <row r="185" spans="1:6" x14ac:dyDescent="0.2">
      <c r="A185" s="18">
        <v>301530</v>
      </c>
      <c r="B185" s="20" t="s">
        <v>56</v>
      </c>
      <c r="C185" s="28">
        <v>1</v>
      </c>
      <c r="D185" s="43"/>
      <c r="E185" s="24" t="s">
        <v>9</v>
      </c>
      <c r="F185" s="29">
        <f>Tabel1[[#This Row],[HOEVEELHEID]]*Tabel1[[#This Row],[PRIJS PER EENHEID GEINDEXEERD IN EURO]]</f>
        <v>0</v>
      </c>
    </row>
    <row r="186" spans="1:6" x14ac:dyDescent="0.2">
      <c r="A186" s="18">
        <v>301540</v>
      </c>
      <c r="B186" s="20" t="s">
        <v>57</v>
      </c>
      <c r="C186" s="28">
        <v>1</v>
      </c>
      <c r="D186" s="43"/>
      <c r="E186" s="24" t="s">
        <v>9</v>
      </c>
      <c r="F186" s="29">
        <f>Tabel1[[#This Row],[HOEVEELHEID]]*Tabel1[[#This Row],[PRIJS PER EENHEID GEINDEXEERD IN EURO]]</f>
        <v>0</v>
      </c>
    </row>
    <row r="187" spans="1:6" x14ac:dyDescent="0.2">
      <c r="A187" s="18">
        <v>301550</v>
      </c>
      <c r="B187" s="20" t="s">
        <v>58</v>
      </c>
      <c r="C187" s="28">
        <v>1</v>
      </c>
      <c r="D187" s="43"/>
      <c r="E187" s="24" t="s">
        <v>9</v>
      </c>
      <c r="F187" s="29">
        <f>Tabel1[[#This Row],[HOEVEELHEID]]*Tabel1[[#This Row],[PRIJS PER EENHEID GEINDEXEERD IN EURO]]</f>
        <v>0</v>
      </c>
    </row>
    <row r="188" spans="1:6" x14ac:dyDescent="0.2">
      <c r="A188" s="18">
        <v>301560</v>
      </c>
      <c r="B188" s="20" t="s">
        <v>59</v>
      </c>
      <c r="C188" s="28">
        <v>1</v>
      </c>
      <c r="D188" s="43"/>
      <c r="E188" s="24" t="s">
        <v>9</v>
      </c>
      <c r="F188" s="29">
        <f>Tabel1[[#This Row],[HOEVEELHEID]]*Tabel1[[#This Row],[PRIJS PER EENHEID GEINDEXEERD IN EURO]]</f>
        <v>0</v>
      </c>
    </row>
    <row r="189" spans="1:6" x14ac:dyDescent="0.2">
      <c r="A189" s="18">
        <v>301570</v>
      </c>
      <c r="B189" s="20" t="s">
        <v>60</v>
      </c>
      <c r="C189" s="28">
        <v>1</v>
      </c>
      <c r="D189" s="43"/>
      <c r="E189" s="24" t="s">
        <v>9</v>
      </c>
      <c r="F189" s="29">
        <f>Tabel1[[#This Row],[HOEVEELHEID]]*Tabel1[[#This Row],[PRIJS PER EENHEID GEINDEXEERD IN EURO]]</f>
        <v>0</v>
      </c>
    </row>
    <row r="190" spans="1:6" x14ac:dyDescent="0.2">
      <c r="A190" s="18">
        <v>301580</v>
      </c>
      <c r="B190" s="20" t="s">
        <v>61</v>
      </c>
      <c r="C190" s="28">
        <v>1</v>
      </c>
      <c r="D190" s="43"/>
      <c r="E190" s="24" t="s">
        <v>9</v>
      </c>
      <c r="F190" s="29">
        <f>Tabel1[[#This Row],[HOEVEELHEID]]*Tabel1[[#This Row],[PRIJS PER EENHEID GEINDEXEERD IN EURO]]</f>
        <v>0</v>
      </c>
    </row>
    <row r="191" spans="1:6" x14ac:dyDescent="0.2">
      <c r="A191" s="18"/>
      <c r="B191" s="20"/>
      <c r="C191" s="28"/>
      <c r="D191" s="42"/>
      <c r="E191" s="24"/>
      <c r="F191" s="29"/>
    </row>
    <row r="192" spans="1:6" x14ac:dyDescent="0.2">
      <c r="A192" s="32">
        <v>3016</v>
      </c>
      <c r="B192" s="19" t="s">
        <v>62</v>
      </c>
      <c r="C192" s="20"/>
      <c r="D192" s="42"/>
      <c r="E192" s="20"/>
      <c r="F192" s="29"/>
    </row>
    <row r="193" spans="1:6" x14ac:dyDescent="0.2">
      <c r="A193" s="18">
        <v>301610</v>
      </c>
      <c r="B193" s="20" t="s">
        <v>63</v>
      </c>
      <c r="C193" s="28">
        <v>1</v>
      </c>
      <c r="D193" s="43"/>
      <c r="E193" s="24" t="s">
        <v>9</v>
      </c>
      <c r="F193" s="29">
        <f>Tabel1[[#This Row],[HOEVEELHEID]]*Tabel1[[#This Row],[PRIJS PER EENHEID GEINDEXEERD IN EURO]]</f>
        <v>0</v>
      </c>
    </row>
    <row r="194" spans="1:6" x14ac:dyDescent="0.2">
      <c r="A194" s="18">
        <v>301620</v>
      </c>
      <c r="B194" s="20" t="s">
        <v>64</v>
      </c>
      <c r="C194" s="28">
        <v>1</v>
      </c>
      <c r="D194" s="43"/>
      <c r="E194" s="24" t="s">
        <v>65</v>
      </c>
      <c r="F194" s="29">
        <f>Tabel1[[#This Row],[HOEVEELHEID]]*Tabel1[[#This Row],[PRIJS PER EENHEID GEINDEXEERD IN EURO]]</f>
        <v>0</v>
      </c>
    </row>
    <row r="195" spans="1:6" x14ac:dyDescent="0.2">
      <c r="A195" s="18">
        <v>301630</v>
      </c>
      <c r="B195" s="20" t="s">
        <v>66</v>
      </c>
      <c r="C195" s="28">
        <v>1</v>
      </c>
      <c r="D195" s="43"/>
      <c r="E195" s="24" t="s">
        <v>9</v>
      </c>
      <c r="F195" s="29">
        <f>Tabel1[[#This Row],[HOEVEELHEID]]*Tabel1[[#This Row],[PRIJS PER EENHEID GEINDEXEERD IN EURO]]</f>
        <v>0</v>
      </c>
    </row>
    <row r="196" spans="1:6" x14ac:dyDescent="0.2">
      <c r="A196" s="18">
        <v>301640</v>
      </c>
      <c r="B196" s="20" t="s">
        <v>67</v>
      </c>
      <c r="C196" s="28">
        <v>1</v>
      </c>
      <c r="D196" s="43"/>
      <c r="E196" s="24" t="s">
        <v>9</v>
      </c>
      <c r="F196" s="29">
        <f>Tabel1[[#This Row],[HOEVEELHEID]]*Tabel1[[#This Row],[PRIJS PER EENHEID GEINDEXEERD IN EURO]]</f>
        <v>0</v>
      </c>
    </row>
    <row r="197" spans="1:6" x14ac:dyDescent="0.2">
      <c r="A197" s="18">
        <v>301650</v>
      </c>
      <c r="B197" s="20" t="s">
        <v>68</v>
      </c>
      <c r="C197" s="28">
        <v>1</v>
      </c>
      <c r="D197" s="43"/>
      <c r="E197" s="24" t="s">
        <v>9</v>
      </c>
      <c r="F197" s="29">
        <f>Tabel1[[#This Row],[HOEVEELHEID]]*Tabel1[[#This Row],[PRIJS PER EENHEID GEINDEXEERD IN EURO]]</f>
        <v>0</v>
      </c>
    </row>
    <row r="198" spans="1:6" x14ac:dyDescent="0.2">
      <c r="A198" s="18">
        <v>301660</v>
      </c>
      <c r="B198" s="20" t="s">
        <v>69</v>
      </c>
      <c r="C198" s="28">
        <v>1</v>
      </c>
      <c r="D198" s="43"/>
      <c r="E198" s="24" t="s">
        <v>9</v>
      </c>
      <c r="F198" s="29">
        <f>Tabel1[[#This Row],[HOEVEELHEID]]*Tabel1[[#This Row],[PRIJS PER EENHEID GEINDEXEERD IN EURO]]</f>
        <v>0</v>
      </c>
    </row>
    <row r="199" spans="1:6" x14ac:dyDescent="0.2">
      <c r="A199" s="18">
        <v>301670</v>
      </c>
      <c r="B199" s="20" t="s">
        <v>70</v>
      </c>
      <c r="C199" s="28">
        <v>1</v>
      </c>
      <c r="D199" s="43"/>
      <c r="E199" s="24" t="s">
        <v>9</v>
      </c>
      <c r="F199" s="29">
        <f>Tabel1[[#This Row],[HOEVEELHEID]]*Tabel1[[#This Row],[PRIJS PER EENHEID GEINDEXEERD IN EURO]]</f>
        <v>0</v>
      </c>
    </row>
    <row r="200" spans="1:6" x14ac:dyDescent="0.2">
      <c r="A200" s="18"/>
      <c r="B200" s="20"/>
      <c r="C200" s="28"/>
      <c r="D200" s="42"/>
      <c r="E200" s="24"/>
      <c r="F200" s="29"/>
    </row>
    <row r="201" spans="1:6" x14ac:dyDescent="0.2">
      <c r="A201" s="32">
        <v>401</v>
      </c>
      <c r="B201" s="19" t="s">
        <v>73</v>
      </c>
      <c r="C201" s="28"/>
      <c r="D201" s="42"/>
      <c r="E201" s="24"/>
      <c r="F201" s="29"/>
    </row>
    <row r="202" spans="1:6" x14ac:dyDescent="0.2">
      <c r="A202" s="32">
        <v>4010</v>
      </c>
      <c r="B202" s="19" t="s">
        <v>7</v>
      </c>
      <c r="C202" s="28"/>
      <c r="D202" s="42"/>
      <c r="E202" s="24"/>
      <c r="F202" s="29"/>
    </row>
    <row r="203" spans="1:6" x14ac:dyDescent="0.2">
      <c r="A203" s="18">
        <v>401010</v>
      </c>
      <c r="B203" s="20" t="s">
        <v>74</v>
      </c>
      <c r="C203" s="20">
        <v>2</v>
      </c>
      <c r="D203" s="43"/>
      <c r="E203" s="24" t="s">
        <v>75</v>
      </c>
      <c r="F203" s="29">
        <f>Tabel1[[#This Row],[HOEVEELHEID]]*Tabel1[[#This Row],[PRIJS PER EENHEID GEINDEXEERD IN EURO]]</f>
        <v>0</v>
      </c>
    </row>
    <row r="204" spans="1:6" x14ac:dyDescent="0.2">
      <c r="A204" s="18">
        <v>401020</v>
      </c>
      <c r="B204" s="20" t="s">
        <v>76</v>
      </c>
      <c r="C204" s="20">
        <v>2</v>
      </c>
      <c r="D204" s="43"/>
      <c r="E204" s="24" t="s">
        <v>75</v>
      </c>
      <c r="F204" s="29">
        <f>Tabel1[[#This Row],[HOEVEELHEID]]*Tabel1[[#This Row],[PRIJS PER EENHEID GEINDEXEERD IN EURO]]</f>
        <v>0</v>
      </c>
    </row>
    <row r="205" spans="1:6" x14ac:dyDescent="0.2">
      <c r="A205" s="18">
        <v>401030</v>
      </c>
      <c r="B205" s="20" t="s">
        <v>77</v>
      </c>
      <c r="C205" s="20">
        <v>1</v>
      </c>
      <c r="D205" s="43"/>
      <c r="E205" s="24" t="s">
        <v>75</v>
      </c>
      <c r="F205" s="29">
        <f>Tabel1[[#This Row],[HOEVEELHEID]]*Tabel1[[#This Row],[PRIJS PER EENHEID GEINDEXEERD IN EURO]]</f>
        <v>0</v>
      </c>
    </row>
    <row r="206" spans="1:6" x14ac:dyDescent="0.2">
      <c r="A206" s="18">
        <v>401040</v>
      </c>
      <c r="B206" s="20" t="s">
        <v>78</v>
      </c>
      <c r="C206" s="20">
        <v>1</v>
      </c>
      <c r="D206" s="43"/>
      <c r="E206" s="24" t="s">
        <v>75</v>
      </c>
      <c r="F206" s="29">
        <f>Tabel1[[#This Row],[HOEVEELHEID]]*Tabel1[[#This Row],[PRIJS PER EENHEID GEINDEXEERD IN EURO]]</f>
        <v>0</v>
      </c>
    </row>
    <row r="207" spans="1:6" x14ac:dyDescent="0.2">
      <c r="A207" s="18">
        <v>401050</v>
      </c>
      <c r="B207" s="20" t="s">
        <v>79</v>
      </c>
      <c r="C207" s="20">
        <v>1</v>
      </c>
      <c r="D207" s="43"/>
      <c r="E207" s="24" t="s">
        <v>75</v>
      </c>
      <c r="F207" s="29">
        <f>Tabel1[[#This Row],[HOEVEELHEID]]*Tabel1[[#This Row],[PRIJS PER EENHEID GEINDEXEERD IN EURO]]</f>
        <v>0</v>
      </c>
    </row>
    <row r="208" spans="1:6" x14ac:dyDescent="0.2">
      <c r="A208" s="18">
        <v>401060</v>
      </c>
      <c r="B208" s="20" t="s">
        <v>80</v>
      </c>
      <c r="C208" s="20">
        <v>1</v>
      </c>
      <c r="D208" s="43"/>
      <c r="E208" s="24" t="s">
        <v>75</v>
      </c>
      <c r="F208" s="29">
        <f>Tabel1[[#This Row],[HOEVEELHEID]]*Tabel1[[#This Row],[PRIJS PER EENHEID GEINDEXEERD IN EURO]]</f>
        <v>0</v>
      </c>
    </row>
    <row r="209" spans="1:6" x14ac:dyDescent="0.2">
      <c r="A209" s="18">
        <v>401070</v>
      </c>
      <c r="B209" s="20" t="s">
        <v>81</v>
      </c>
      <c r="C209" s="20">
        <v>1</v>
      </c>
      <c r="D209" s="43"/>
      <c r="E209" s="24" t="s">
        <v>75</v>
      </c>
      <c r="F209" s="29">
        <f>Tabel1[[#This Row],[HOEVEELHEID]]*Tabel1[[#This Row],[PRIJS PER EENHEID GEINDEXEERD IN EURO]]</f>
        <v>0</v>
      </c>
    </row>
    <row r="210" spans="1:6" x14ac:dyDescent="0.2">
      <c r="A210" s="18">
        <v>401080</v>
      </c>
      <c r="B210" s="20" t="s">
        <v>82</v>
      </c>
      <c r="C210" s="20">
        <v>1</v>
      </c>
      <c r="D210" s="43"/>
      <c r="E210" s="24" t="s">
        <v>75</v>
      </c>
      <c r="F210" s="29">
        <f>Tabel1[[#This Row],[HOEVEELHEID]]*Tabel1[[#This Row],[PRIJS PER EENHEID GEINDEXEERD IN EURO]]</f>
        <v>0</v>
      </c>
    </row>
    <row r="211" spans="1:6" x14ac:dyDescent="0.2">
      <c r="A211" s="18">
        <v>401090</v>
      </c>
      <c r="B211" s="20" t="s">
        <v>83</v>
      </c>
      <c r="C211" s="20">
        <v>3</v>
      </c>
      <c r="D211" s="43"/>
      <c r="E211" s="24" t="s">
        <v>75</v>
      </c>
      <c r="F211" s="29">
        <f>Tabel1[[#This Row],[HOEVEELHEID]]*Tabel1[[#This Row],[PRIJS PER EENHEID GEINDEXEERD IN EURO]]</f>
        <v>0</v>
      </c>
    </row>
    <row r="212" spans="1:6" x14ac:dyDescent="0.2">
      <c r="A212" s="18">
        <v>401100</v>
      </c>
      <c r="B212" s="20" t="s">
        <v>84</v>
      </c>
      <c r="C212" s="20">
        <v>1</v>
      </c>
      <c r="D212" s="43"/>
      <c r="E212" s="24" t="s">
        <v>75</v>
      </c>
      <c r="F212" s="29">
        <f>Tabel1[[#This Row],[HOEVEELHEID]]*Tabel1[[#This Row],[PRIJS PER EENHEID GEINDEXEERD IN EURO]]</f>
        <v>0</v>
      </c>
    </row>
    <row r="213" spans="1:6" x14ac:dyDescent="0.2">
      <c r="A213" s="18">
        <v>401110</v>
      </c>
      <c r="B213" s="20" t="s">
        <v>85</v>
      </c>
      <c r="C213" s="20">
        <v>1</v>
      </c>
      <c r="D213" s="43"/>
      <c r="E213" s="24" t="s">
        <v>9</v>
      </c>
      <c r="F213" s="29">
        <f>Tabel1[[#This Row],[HOEVEELHEID]]*Tabel1[[#This Row],[PRIJS PER EENHEID GEINDEXEERD IN EURO]]</f>
        <v>0</v>
      </c>
    </row>
    <row r="214" spans="1:6" x14ac:dyDescent="0.2">
      <c r="A214" s="18">
        <v>401120</v>
      </c>
      <c r="B214" s="20" t="s">
        <v>86</v>
      </c>
      <c r="C214" s="20">
        <v>2</v>
      </c>
      <c r="D214" s="43"/>
      <c r="E214" s="24" t="s">
        <v>9</v>
      </c>
      <c r="F214" s="29">
        <f>Tabel1[[#This Row],[HOEVEELHEID]]*Tabel1[[#This Row],[PRIJS PER EENHEID GEINDEXEERD IN EURO]]</f>
        <v>0</v>
      </c>
    </row>
    <row r="215" spans="1:6" x14ac:dyDescent="0.2">
      <c r="A215" s="18">
        <v>401130</v>
      </c>
      <c r="B215" s="20" t="s">
        <v>87</v>
      </c>
      <c r="C215" s="20">
        <v>2</v>
      </c>
      <c r="D215" s="43"/>
      <c r="E215" s="24" t="s">
        <v>9</v>
      </c>
      <c r="F215" s="29">
        <f>Tabel1[[#This Row],[HOEVEELHEID]]*Tabel1[[#This Row],[PRIJS PER EENHEID GEINDEXEERD IN EURO]]</f>
        <v>0</v>
      </c>
    </row>
    <row r="216" spans="1:6" x14ac:dyDescent="0.2">
      <c r="A216" s="18">
        <v>401140</v>
      </c>
      <c r="B216" s="20" t="s">
        <v>88</v>
      </c>
      <c r="C216" s="28">
        <v>37</v>
      </c>
      <c r="D216" s="43"/>
      <c r="E216" s="24" t="s">
        <v>75</v>
      </c>
      <c r="F216" s="29">
        <f>Tabel1[[#This Row],[HOEVEELHEID]]*Tabel1[[#This Row],[PRIJS PER EENHEID GEINDEXEERD IN EURO]]</f>
        <v>0</v>
      </c>
    </row>
    <row r="217" spans="1:6" x14ac:dyDescent="0.2">
      <c r="A217" s="18">
        <v>401150</v>
      </c>
      <c r="B217" s="20" t="s">
        <v>89</v>
      </c>
      <c r="C217" s="28">
        <v>75</v>
      </c>
      <c r="D217" s="43"/>
      <c r="E217" s="24" t="s">
        <v>75</v>
      </c>
      <c r="F217" s="29">
        <f>Tabel1[[#This Row],[HOEVEELHEID]]*Tabel1[[#This Row],[PRIJS PER EENHEID GEINDEXEERD IN EURO]]</f>
        <v>0</v>
      </c>
    </row>
    <row r="218" spans="1:6" x14ac:dyDescent="0.2">
      <c r="A218" s="18">
        <v>401160</v>
      </c>
      <c r="B218" s="20" t="s">
        <v>90</v>
      </c>
      <c r="C218" s="28">
        <v>3</v>
      </c>
      <c r="D218" s="43"/>
      <c r="E218" s="24" t="s">
        <v>75</v>
      </c>
      <c r="F218" s="29">
        <f>Tabel1[[#This Row],[HOEVEELHEID]]*Tabel1[[#This Row],[PRIJS PER EENHEID GEINDEXEERD IN EURO]]</f>
        <v>0</v>
      </c>
    </row>
    <row r="219" spans="1:6" x14ac:dyDescent="0.2">
      <c r="A219" s="18">
        <v>401170</v>
      </c>
      <c r="B219" s="20" t="s">
        <v>91</v>
      </c>
      <c r="C219" s="28">
        <v>4</v>
      </c>
      <c r="D219" s="43"/>
      <c r="E219" s="24" t="s">
        <v>75</v>
      </c>
      <c r="F219" s="29">
        <f>Tabel1[[#This Row],[HOEVEELHEID]]*Tabel1[[#This Row],[PRIJS PER EENHEID GEINDEXEERD IN EURO]]</f>
        <v>0</v>
      </c>
    </row>
    <row r="220" spans="1:6" x14ac:dyDescent="0.2">
      <c r="A220" s="18">
        <v>401180</v>
      </c>
      <c r="B220" s="20" t="s">
        <v>92</v>
      </c>
      <c r="C220" s="28">
        <v>1</v>
      </c>
      <c r="D220" s="43"/>
      <c r="E220" s="24" t="s">
        <v>75</v>
      </c>
      <c r="F220" s="29">
        <f>Tabel1[[#This Row],[HOEVEELHEID]]*Tabel1[[#This Row],[PRIJS PER EENHEID GEINDEXEERD IN EURO]]</f>
        <v>0</v>
      </c>
    </row>
    <row r="221" spans="1:6" x14ac:dyDescent="0.2">
      <c r="A221" s="18">
        <v>401190</v>
      </c>
      <c r="B221" s="20" t="s">
        <v>93</v>
      </c>
      <c r="C221" s="28">
        <v>1</v>
      </c>
      <c r="D221" s="43"/>
      <c r="E221" s="24" t="s">
        <v>75</v>
      </c>
      <c r="F221" s="29">
        <f>Tabel1[[#This Row],[HOEVEELHEID]]*Tabel1[[#This Row],[PRIJS PER EENHEID GEINDEXEERD IN EURO]]</f>
        <v>0</v>
      </c>
    </row>
    <row r="222" spans="1:6" x14ac:dyDescent="0.2">
      <c r="A222" s="18">
        <v>401200</v>
      </c>
      <c r="B222" s="20" t="s">
        <v>94</v>
      </c>
      <c r="C222" s="28">
        <v>1</v>
      </c>
      <c r="D222" s="43"/>
      <c r="E222" s="24" t="s">
        <v>75</v>
      </c>
      <c r="F222" s="29">
        <f>Tabel1[[#This Row],[HOEVEELHEID]]*Tabel1[[#This Row],[PRIJS PER EENHEID GEINDEXEERD IN EURO]]</f>
        <v>0</v>
      </c>
    </row>
    <row r="223" spans="1:6" x14ac:dyDescent="0.2">
      <c r="A223" s="18">
        <v>401210</v>
      </c>
      <c r="B223" s="20" t="s">
        <v>95</v>
      </c>
      <c r="C223" s="28">
        <v>4</v>
      </c>
      <c r="D223" s="43"/>
      <c r="E223" s="24" t="s">
        <v>75</v>
      </c>
      <c r="F223" s="29">
        <f>Tabel1[[#This Row],[HOEVEELHEID]]*Tabel1[[#This Row],[PRIJS PER EENHEID GEINDEXEERD IN EURO]]</f>
        <v>0</v>
      </c>
    </row>
    <row r="224" spans="1:6" x14ac:dyDescent="0.2">
      <c r="A224" s="18">
        <v>401220</v>
      </c>
      <c r="B224" s="20" t="s">
        <v>96</v>
      </c>
      <c r="C224" s="28">
        <v>7</v>
      </c>
      <c r="D224" s="43"/>
      <c r="E224" s="24" t="s">
        <v>75</v>
      </c>
      <c r="F224" s="29">
        <f>Tabel1[[#This Row],[HOEVEELHEID]]*Tabel1[[#This Row],[PRIJS PER EENHEID GEINDEXEERD IN EURO]]</f>
        <v>0</v>
      </c>
    </row>
    <row r="225" spans="1:6" x14ac:dyDescent="0.2">
      <c r="A225" s="18">
        <v>401230</v>
      </c>
      <c r="B225" s="20" t="s">
        <v>97</v>
      </c>
      <c r="C225" s="28">
        <v>1</v>
      </c>
      <c r="D225" s="43"/>
      <c r="E225" s="24" t="s">
        <v>75</v>
      </c>
      <c r="F225" s="29">
        <f>Tabel1[[#This Row],[HOEVEELHEID]]*Tabel1[[#This Row],[PRIJS PER EENHEID GEINDEXEERD IN EURO]]</f>
        <v>0</v>
      </c>
    </row>
    <row r="226" spans="1:6" x14ac:dyDescent="0.2">
      <c r="A226" s="18">
        <v>401240</v>
      </c>
      <c r="B226" s="20" t="s">
        <v>98</v>
      </c>
      <c r="C226" s="28">
        <v>1</v>
      </c>
      <c r="D226" s="43"/>
      <c r="E226" s="24" t="s">
        <v>75</v>
      </c>
      <c r="F226" s="29">
        <f>Tabel1[[#This Row],[HOEVEELHEID]]*Tabel1[[#This Row],[PRIJS PER EENHEID GEINDEXEERD IN EURO]]</f>
        <v>0</v>
      </c>
    </row>
    <row r="227" spans="1:6" x14ac:dyDescent="0.2">
      <c r="A227" s="18">
        <v>401250</v>
      </c>
      <c r="B227" s="20" t="s">
        <v>99</v>
      </c>
      <c r="C227" s="28">
        <v>1</v>
      </c>
      <c r="D227" s="43"/>
      <c r="E227" s="24" t="s">
        <v>75</v>
      </c>
      <c r="F227" s="29">
        <f>Tabel1[[#This Row],[HOEVEELHEID]]*Tabel1[[#This Row],[PRIJS PER EENHEID GEINDEXEERD IN EURO]]</f>
        <v>0</v>
      </c>
    </row>
    <row r="228" spans="1:6" x14ac:dyDescent="0.2">
      <c r="A228" s="18">
        <v>401260</v>
      </c>
      <c r="B228" s="20" t="s">
        <v>100</v>
      </c>
      <c r="C228" s="28">
        <v>6</v>
      </c>
      <c r="D228" s="43"/>
      <c r="E228" s="24" t="s">
        <v>75</v>
      </c>
      <c r="F228" s="29">
        <f>Tabel1[[#This Row],[HOEVEELHEID]]*Tabel1[[#This Row],[PRIJS PER EENHEID GEINDEXEERD IN EURO]]</f>
        <v>0</v>
      </c>
    </row>
    <row r="229" spans="1:6" x14ac:dyDescent="0.2">
      <c r="A229" s="18">
        <v>401270</v>
      </c>
      <c r="B229" s="20" t="s">
        <v>101</v>
      </c>
      <c r="C229" s="28">
        <v>3</v>
      </c>
      <c r="D229" s="43"/>
      <c r="E229" s="24" t="s">
        <v>75</v>
      </c>
      <c r="F229" s="29">
        <f>Tabel1[[#This Row],[HOEVEELHEID]]*Tabel1[[#This Row],[PRIJS PER EENHEID GEINDEXEERD IN EURO]]</f>
        <v>0</v>
      </c>
    </row>
    <row r="230" spans="1:6" x14ac:dyDescent="0.2">
      <c r="A230" s="18">
        <v>401280</v>
      </c>
      <c r="B230" s="31" t="s">
        <v>102</v>
      </c>
      <c r="C230" s="28">
        <v>3</v>
      </c>
      <c r="D230" s="43"/>
      <c r="E230" s="24" t="s">
        <v>75</v>
      </c>
      <c r="F230" s="29">
        <f>Tabel1[[#This Row],[HOEVEELHEID]]*Tabel1[[#This Row],[PRIJS PER EENHEID GEINDEXEERD IN EURO]]</f>
        <v>0</v>
      </c>
    </row>
    <row r="231" spans="1:6" x14ac:dyDescent="0.2">
      <c r="A231" s="18">
        <v>401290</v>
      </c>
      <c r="B231" s="20" t="s">
        <v>103</v>
      </c>
      <c r="C231" s="28">
        <v>1</v>
      </c>
      <c r="D231" s="43"/>
      <c r="E231" s="24" t="s">
        <v>75</v>
      </c>
      <c r="F231" s="29">
        <f>Tabel1[[#This Row],[HOEVEELHEID]]*Tabel1[[#This Row],[PRIJS PER EENHEID GEINDEXEERD IN EURO]]</f>
        <v>0</v>
      </c>
    </row>
    <row r="232" spans="1:6" x14ac:dyDescent="0.2">
      <c r="A232" s="18">
        <v>401300</v>
      </c>
      <c r="B232" s="20" t="s">
        <v>104</v>
      </c>
      <c r="C232" s="28">
        <v>15</v>
      </c>
      <c r="D232" s="43"/>
      <c r="E232" s="24" t="s">
        <v>75</v>
      </c>
      <c r="F232" s="29">
        <f>Tabel1[[#This Row],[HOEVEELHEID]]*Tabel1[[#This Row],[PRIJS PER EENHEID GEINDEXEERD IN EURO]]</f>
        <v>0</v>
      </c>
    </row>
    <row r="233" spans="1:6" x14ac:dyDescent="0.2">
      <c r="A233" s="18">
        <v>401310</v>
      </c>
      <c r="B233" s="20" t="s">
        <v>105</v>
      </c>
      <c r="C233" s="28">
        <v>4</v>
      </c>
      <c r="D233" s="43"/>
      <c r="E233" s="24" t="s">
        <v>75</v>
      </c>
      <c r="F233" s="29">
        <f>Tabel1[[#This Row],[HOEVEELHEID]]*Tabel1[[#This Row],[PRIJS PER EENHEID GEINDEXEERD IN EURO]]</f>
        <v>0</v>
      </c>
    </row>
    <row r="234" spans="1:6" x14ac:dyDescent="0.2">
      <c r="A234" s="18">
        <v>401320</v>
      </c>
      <c r="B234" s="20" t="s">
        <v>106</v>
      </c>
      <c r="C234" s="28">
        <v>15</v>
      </c>
      <c r="D234" s="43"/>
      <c r="E234" s="24" t="s">
        <v>75</v>
      </c>
      <c r="F234" s="29">
        <f>Tabel1[[#This Row],[HOEVEELHEID]]*Tabel1[[#This Row],[PRIJS PER EENHEID GEINDEXEERD IN EURO]]</f>
        <v>0</v>
      </c>
    </row>
    <row r="235" spans="1:6" x14ac:dyDescent="0.2">
      <c r="A235" s="18">
        <v>401330</v>
      </c>
      <c r="B235" s="20" t="s">
        <v>107</v>
      </c>
      <c r="C235" s="28">
        <v>4</v>
      </c>
      <c r="D235" s="43"/>
      <c r="E235" s="24" t="s">
        <v>75</v>
      </c>
      <c r="F235" s="29">
        <f>Tabel1[[#This Row],[HOEVEELHEID]]*Tabel1[[#This Row],[PRIJS PER EENHEID GEINDEXEERD IN EURO]]</f>
        <v>0</v>
      </c>
    </row>
    <row r="236" spans="1:6" x14ac:dyDescent="0.2">
      <c r="A236" s="18">
        <v>401340</v>
      </c>
      <c r="B236" s="20" t="s">
        <v>108</v>
      </c>
      <c r="C236" s="28">
        <v>4</v>
      </c>
      <c r="D236" s="43"/>
      <c r="E236" s="24" t="s">
        <v>75</v>
      </c>
      <c r="F236" s="29">
        <f>Tabel1[[#This Row],[HOEVEELHEID]]*Tabel1[[#This Row],[PRIJS PER EENHEID GEINDEXEERD IN EURO]]</f>
        <v>0</v>
      </c>
    </row>
    <row r="237" spans="1:6" x14ac:dyDescent="0.2">
      <c r="A237" s="18">
        <v>401350</v>
      </c>
      <c r="B237" s="20" t="s">
        <v>109</v>
      </c>
      <c r="C237" s="28">
        <v>4</v>
      </c>
      <c r="D237" s="43"/>
      <c r="E237" s="24" t="s">
        <v>75</v>
      </c>
      <c r="F237" s="29">
        <f>Tabel1[[#This Row],[HOEVEELHEID]]*Tabel1[[#This Row],[PRIJS PER EENHEID GEINDEXEERD IN EURO]]</f>
        <v>0</v>
      </c>
    </row>
    <row r="238" spans="1:6" x14ac:dyDescent="0.2">
      <c r="A238" s="18">
        <v>401360</v>
      </c>
      <c r="B238" s="20" t="s">
        <v>110</v>
      </c>
      <c r="C238" s="28">
        <v>2</v>
      </c>
      <c r="D238" s="43"/>
      <c r="E238" s="24" t="s">
        <v>75</v>
      </c>
      <c r="F238" s="29">
        <f>Tabel1[[#This Row],[HOEVEELHEID]]*Tabel1[[#This Row],[PRIJS PER EENHEID GEINDEXEERD IN EURO]]</f>
        <v>0</v>
      </c>
    </row>
    <row r="239" spans="1:6" x14ac:dyDescent="0.2">
      <c r="A239" s="18">
        <v>401370</v>
      </c>
      <c r="B239" s="20" t="s">
        <v>111</v>
      </c>
      <c r="C239" s="28">
        <v>1</v>
      </c>
      <c r="D239" s="43"/>
      <c r="E239" s="24" t="s">
        <v>75</v>
      </c>
      <c r="F239" s="29">
        <f>Tabel1[[#This Row],[HOEVEELHEID]]*Tabel1[[#This Row],[PRIJS PER EENHEID GEINDEXEERD IN EURO]]</f>
        <v>0</v>
      </c>
    </row>
    <row r="240" spans="1:6" x14ac:dyDescent="0.2">
      <c r="A240" s="18">
        <v>401380</v>
      </c>
      <c r="B240" s="20" t="s">
        <v>112</v>
      </c>
      <c r="C240" s="28">
        <v>2</v>
      </c>
      <c r="D240" s="43"/>
      <c r="E240" s="24" t="s">
        <v>75</v>
      </c>
      <c r="F240" s="29">
        <f>Tabel1[[#This Row],[HOEVEELHEID]]*Tabel1[[#This Row],[PRIJS PER EENHEID GEINDEXEERD IN EURO]]</f>
        <v>0</v>
      </c>
    </row>
    <row r="241" spans="1:6" x14ac:dyDescent="0.2">
      <c r="A241" s="18">
        <v>401390</v>
      </c>
      <c r="B241" s="20" t="s">
        <v>113</v>
      </c>
      <c r="C241" s="28">
        <v>1</v>
      </c>
      <c r="D241" s="43"/>
      <c r="E241" s="24" t="s">
        <v>75</v>
      </c>
      <c r="F241" s="29">
        <f>Tabel1[[#This Row],[HOEVEELHEID]]*Tabel1[[#This Row],[PRIJS PER EENHEID GEINDEXEERD IN EURO]]</f>
        <v>0</v>
      </c>
    </row>
    <row r="242" spans="1:6" x14ac:dyDescent="0.2">
      <c r="A242" s="18">
        <v>401400</v>
      </c>
      <c r="B242" s="20" t="s">
        <v>114</v>
      </c>
      <c r="C242" s="28">
        <v>1</v>
      </c>
      <c r="D242" s="43"/>
      <c r="E242" s="24" t="s">
        <v>75</v>
      </c>
      <c r="F242" s="29">
        <f>Tabel1[[#This Row],[HOEVEELHEID]]*Tabel1[[#This Row],[PRIJS PER EENHEID GEINDEXEERD IN EURO]]</f>
        <v>0</v>
      </c>
    </row>
    <row r="243" spans="1:6" x14ac:dyDescent="0.2">
      <c r="A243" s="18">
        <v>401410</v>
      </c>
      <c r="B243" s="20" t="s">
        <v>115</v>
      </c>
      <c r="C243" s="28">
        <v>2</v>
      </c>
      <c r="D243" s="43"/>
      <c r="E243" s="24" t="s">
        <v>75</v>
      </c>
      <c r="F243" s="29">
        <f>Tabel1[[#This Row],[HOEVEELHEID]]*Tabel1[[#This Row],[PRIJS PER EENHEID GEINDEXEERD IN EURO]]</f>
        <v>0</v>
      </c>
    </row>
    <row r="244" spans="1:6" x14ac:dyDescent="0.2">
      <c r="A244" s="18">
        <v>401420</v>
      </c>
      <c r="B244" s="20" t="s">
        <v>116</v>
      </c>
      <c r="C244" s="28">
        <v>2</v>
      </c>
      <c r="D244" s="43"/>
      <c r="E244" s="24" t="s">
        <v>75</v>
      </c>
      <c r="F244" s="29">
        <f>Tabel1[[#This Row],[HOEVEELHEID]]*Tabel1[[#This Row],[PRIJS PER EENHEID GEINDEXEERD IN EURO]]</f>
        <v>0</v>
      </c>
    </row>
    <row r="245" spans="1:6" x14ac:dyDescent="0.2">
      <c r="A245" s="18">
        <v>401430</v>
      </c>
      <c r="B245" s="20" t="s">
        <v>117</v>
      </c>
      <c r="C245" s="28">
        <v>1</v>
      </c>
      <c r="D245" s="43"/>
      <c r="E245" s="24" t="s">
        <v>75</v>
      </c>
      <c r="F245" s="29">
        <f>Tabel1[[#This Row],[HOEVEELHEID]]*Tabel1[[#This Row],[PRIJS PER EENHEID GEINDEXEERD IN EURO]]</f>
        <v>0</v>
      </c>
    </row>
    <row r="246" spans="1:6" x14ac:dyDescent="0.2">
      <c r="A246" s="18">
        <v>401440</v>
      </c>
      <c r="B246" s="20" t="s">
        <v>118</v>
      </c>
      <c r="C246" s="28">
        <v>1</v>
      </c>
      <c r="D246" s="43"/>
      <c r="E246" s="24" t="s">
        <v>75</v>
      </c>
      <c r="F246" s="29">
        <f>Tabel1[[#This Row],[HOEVEELHEID]]*Tabel1[[#This Row],[PRIJS PER EENHEID GEINDEXEERD IN EURO]]</f>
        <v>0</v>
      </c>
    </row>
    <row r="247" spans="1:6" x14ac:dyDescent="0.2">
      <c r="A247" s="18">
        <v>401450</v>
      </c>
      <c r="B247" s="20" t="s">
        <v>119</v>
      </c>
      <c r="C247" s="28">
        <f>5/4</f>
        <v>1.25</v>
      </c>
      <c r="D247" s="43"/>
      <c r="E247" s="24" t="s">
        <v>75</v>
      </c>
      <c r="F247" s="29">
        <f>Tabel1[[#This Row],[HOEVEELHEID]]*Tabel1[[#This Row],[PRIJS PER EENHEID GEINDEXEERD IN EURO]]</f>
        <v>0</v>
      </c>
    </row>
    <row r="248" spans="1:6" x14ac:dyDescent="0.2">
      <c r="A248" s="18">
        <v>401460</v>
      </c>
      <c r="B248" s="20" t="s">
        <v>120</v>
      </c>
      <c r="C248" s="28">
        <v>1</v>
      </c>
      <c r="D248" s="43"/>
      <c r="E248" s="24" t="s">
        <v>75</v>
      </c>
      <c r="F248" s="29">
        <f>Tabel1[[#This Row],[HOEVEELHEID]]*Tabel1[[#This Row],[PRIJS PER EENHEID GEINDEXEERD IN EURO]]</f>
        <v>0</v>
      </c>
    </row>
    <row r="249" spans="1:6" x14ac:dyDescent="0.2">
      <c r="A249" s="18">
        <v>401470</v>
      </c>
      <c r="B249" s="20" t="s">
        <v>121</v>
      </c>
      <c r="C249" s="28">
        <v>1</v>
      </c>
      <c r="D249" s="43"/>
      <c r="E249" s="24" t="s">
        <v>75</v>
      </c>
      <c r="F249" s="29">
        <f>Tabel1[[#This Row],[HOEVEELHEID]]*Tabel1[[#This Row],[PRIJS PER EENHEID GEINDEXEERD IN EURO]]</f>
        <v>0</v>
      </c>
    </row>
    <row r="250" spans="1:6" x14ac:dyDescent="0.2">
      <c r="A250" s="18">
        <v>401480</v>
      </c>
      <c r="B250" s="20" t="s">
        <v>122</v>
      </c>
      <c r="C250" s="28">
        <f>4/4</f>
        <v>1</v>
      </c>
      <c r="D250" s="43"/>
      <c r="E250" s="24" t="s">
        <v>75</v>
      </c>
      <c r="F250" s="29">
        <f>Tabel1[[#This Row],[HOEVEELHEID]]*Tabel1[[#This Row],[PRIJS PER EENHEID GEINDEXEERD IN EURO]]</f>
        <v>0</v>
      </c>
    </row>
    <row r="251" spans="1:6" x14ac:dyDescent="0.2">
      <c r="A251" s="18">
        <v>401490</v>
      </c>
      <c r="B251" s="20" t="s">
        <v>123</v>
      </c>
      <c r="C251" s="28">
        <v>1</v>
      </c>
      <c r="D251" s="43"/>
      <c r="E251" s="24" t="s">
        <v>75</v>
      </c>
      <c r="F251" s="29">
        <f>Tabel1[[#This Row],[HOEVEELHEID]]*Tabel1[[#This Row],[PRIJS PER EENHEID GEINDEXEERD IN EURO]]</f>
        <v>0</v>
      </c>
    </row>
    <row r="252" spans="1:6" x14ac:dyDescent="0.2">
      <c r="A252" s="18">
        <v>401500</v>
      </c>
      <c r="B252" s="20" t="s">
        <v>124</v>
      </c>
      <c r="C252" s="28">
        <v>1</v>
      </c>
      <c r="D252" s="43"/>
      <c r="E252" s="24" t="s">
        <v>75</v>
      </c>
      <c r="F252" s="29">
        <f>Tabel1[[#This Row],[HOEVEELHEID]]*Tabel1[[#This Row],[PRIJS PER EENHEID GEINDEXEERD IN EURO]]</f>
        <v>0</v>
      </c>
    </row>
    <row r="253" spans="1:6" x14ac:dyDescent="0.2">
      <c r="A253" s="18">
        <v>401510</v>
      </c>
      <c r="B253" s="20" t="s">
        <v>125</v>
      </c>
      <c r="C253" s="28">
        <v>1</v>
      </c>
      <c r="D253" s="43"/>
      <c r="E253" s="24" t="s">
        <v>75</v>
      </c>
      <c r="F253" s="29">
        <f>Tabel1[[#This Row],[HOEVEELHEID]]*Tabel1[[#This Row],[PRIJS PER EENHEID GEINDEXEERD IN EURO]]</f>
        <v>0</v>
      </c>
    </row>
    <row r="254" spans="1:6" x14ac:dyDescent="0.2">
      <c r="A254" s="18">
        <v>401520</v>
      </c>
      <c r="B254" s="20" t="s">
        <v>126</v>
      </c>
      <c r="C254" s="28">
        <v>1</v>
      </c>
      <c r="D254" s="43"/>
      <c r="E254" s="24" t="s">
        <v>75</v>
      </c>
      <c r="F254" s="29">
        <f>Tabel1[[#This Row],[HOEVEELHEID]]*Tabel1[[#This Row],[PRIJS PER EENHEID GEINDEXEERD IN EURO]]</f>
        <v>0</v>
      </c>
    </row>
    <row r="255" spans="1:6" x14ac:dyDescent="0.2">
      <c r="A255" s="18">
        <v>401530</v>
      </c>
      <c r="B255" s="20" t="s">
        <v>127</v>
      </c>
      <c r="C255" s="28">
        <v>1</v>
      </c>
      <c r="D255" s="43"/>
      <c r="E255" s="24" t="s">
        <v>75</v>
      </c>
      <c r="F255" s="29">
        <f>Tabel1[[#This Row],[HOEVEELHEID]]*Tabel1[[#This Row],[PRIJS PER EENHEID GEINDEXEERD IN EURO]]</f>
        <v>0</v>
      </c>
    </row>
    <row r="256" spans="1:6" x14ac:dyDescent="0.2">
      <c r="A256" s="18">
        <v>401540</v>
      </c>
      <c r="B256" s="20" t="s">
        <v>128</v>
      </c>
      <c r="C256" s="28">
        <v>1</v>
      </c>
      <c r="D256" s="43"/>
      <c r="E256" s="24" t="s">
        <v>75</v>
      </c>
      <c r="F256" s="29">
        <f>Tabel1[[#This Row],[HOEVEELHEID]]*Tabel1[[#This Row],[PRIJS PER EENHEID GEINDEXEERD IN EURO]]</f>
        <v>0</v>
      </c>
    </row>
    <row r="257" spans="1:6" x14ac:dyDescent="0.2">
      <c r="A257" s="18">
        <v>401550</v>
      </c>
      <c r="B257" s="20" t="s">
        <v>129</v>
      </c>
      <c r="C257" s="28">
        <v>1</v>
      </c>
      <c r="D257" s="43"/>
      <c r="E257" s="24" t="s">
        <v>75</v>
      </c>
      <c r="F257" s="29">
        <f>Tabel1[[#This Row],[HOEVEELHEID]]*Tabel1[[#This Row],[PRIJS PER EENHEID GEINDEXEERD IN EURO]]</f>
        <v>0</v>
      </c>
    </row>
    <row r="258" spans="1:6" x14ac:dyDescent="0.2">
      <c r="A258" s="18">
        <v>401560</v>
      </c>
      <c r="B258" s="20" t="s">
        <v>130</v>
      </c>
      <c r="C258" s="28">
        <v>1</v>
      </c>
      <c r="D258" s="43"/>
      <c r="E258" s="24" t="s">
        <v>75</v>
      </c>
      <c r="F258" s="29">
        <f>Tabel1[[#This Row],[HOEVEELHEID]]*Tabel1[[#This Row],[PRIJS PER EENHEID GEINDEXEERD IN EURO]]</f>
        <v>0</v>
      </c>
    </row>
    <row r="259" spans="1:6" x14ac:dyDescent="0.2">
      <c r="A259" s="18">
        <v>401570</v>
      </c>
      <c r="B259" s="20" t="s">
        <v>131</v>
      </c>
      <c r="C259" s="28">
        <v>10</v>
      </c>
      <c r="D259" s="43"/>
      <c r="E259" s="24" t="s">
        <v>75</v>
      </c>
      <c r="F259" s="29">
        <f>Tabel1[[#This Row],[HOEVEELHEID]]*Tabel1[[#This Row],[PRIJS PER EENHEID GEINDEXEERD IN EURO]]</f>
        <v>0</v>
      </c>
    </row>
    <row r="260" spans="1:6" x14ac:dyDescent="0.2">
      <c r="A260" s="18">
        <v>401580</v>
      </c>
      <c r="B260" s="20" t="s">
        <v>132</v>
      </c>
      <c r="C260" s="28">
        <v>10</v>
      </c>
      <c r="D260" s="43"/>
      <c r="E260" s="24" t="s">
        <v>75</v>
      </c>
      <c r="F260" s="29">
        <f>Tabel1[[#This Row],[HOEVEELHEID]]*Tabel1[[#This Row],[PRIJS PER EENHEID GEINDEXEERD IN EURO]]</f>
        <v>0</v>
      </c>
    </row>
    <row r="261" spans="1:6" x14ac:dyDescent="0.2">
      <c r="A261" s="18">
        <v>401590</v>
      </c>
      <c r="B261" s="20" t="s">
        <v>133</v>
      </c>
      <c r="C261" s="28">
        <v>8</v>
      </c>
      <c r="D261" s="43"/>
      <c r="E261" s="24" t="s">
        <v>75</v>
      </c>
      <c r="F261" s="29">
        <f>Tabel1[[#This Row],[HOEVEELHEID]]*Tabel1[[#This Row],[PRIJS PER EENHEID GEINDEXEERD IN EURO]]</f>
        <v>0</v>
      </c>
    </row>
    <row r="262" spans="1:6" x14ac:dyDescent="0.2">
      <c r="A262" s="18">
        <v>401600</v>
      </c>
      <c r="B262" s="20" t="s">
        <v>134</v>
      </c>
      <c r="C262" s="28">
        <v>4</v>
      </c>
      <c r="D262" s="43"/>
      <c r="E262" s="24" t="s">
        <v>75</v>
      </c>
      <c r="F262" s="29">
        <f>Tabel1[[#This Row],[HOEVEELHEID]]*Tabel1[[#This Row],[PRIJS PER EENHEID GEINDEXEERD IN EURO]]</f>
        <v>0</v>
      </c>
    </row>
    <row r="263" spans="1:6" x14ac:dyDescent="0.2">
      <c r="A263" s="18"/>
      <c r="B263" s="20"/>
      <c r="C263" s="28"/>
      <c r="D263" s="42"/>
      <c r="E263" s="24"/>
      <c r="F263" s="29"/>
    </row>
    <row r="264" spans="1:6" x14ac:dyDescent="0.2">
      <c r="A264" s="32">
        <v>4017</v>
      </c>
      <c r="B264" s="19" t="s">
        <v>35</v>
      </c>
      <c r="C264" s="28"/>
      <c r="D264" s="42"/>
      <c r="E264" s="24"/>
      <c r="F264" s="29"/>
    </row>
    <row r="265" spans="1:6" x14ac:dyDescent="0.2">
      <c r="A265" s="18">
        <v>401710</v>
      </c>
      <c r="B265" s="20" t="s">
        <v>241</v>
      </c>
      <c r="C265" s="20">
        <v>2</v>
      </c>
      <c r="D265" s="43"/>
      <c r="E265" s="24" t="s">
        <v>75</v>
      </c>
      <c r="F265" s="29">
        <f>Tabel1[[#This Row],[HOEVEELHEID]]*Tabel1[[#This Row],[PRIJS PER EENHEID GEINDEXEERD IN EURO]]</f>
        <v>0</v>
      </c>
    </row>
    <row r="266" spans="1:6" x14ac:dyDescent="0.2">
      <c r="A266" s="18">
        <v>401720</v>
      </c>
      <c r="B266" s="20" t="s">
        <v>242</v>
      </c>
      <c r="C266" s="20">
        <v>3</v>
      </c>
      <c r="D266" s="43"/>
      <c r="E266" s="24" t="s">
        <v>75</v>
      </c>
      <c r="F266" s="29">
        <f>Tabel1[[#This Row],[HOEVEELHEID]]*Tabel1[[#This Row],[PRIJS PER EENHEID GEINDEXEERD IN EURO]]</f>
        <v>0</v>
      </c>
    </row>
    <row r="267" spans="1:6" x14ac:dyDescent="0.2">
      <c r="A267" s="18">
        <v>401730</v>
      </c>
      <c r="B267" s="20" t="s">
        <v>243</v>
      </c>
      <c r="C267" s="20">
        <v>1</v>
      </c>
      <c r="D267" s="43"/>
      <c r="E267" s="24" t="s">
        <v>75</v>
      </c>
      <c r="F267" s="29">
        <f>Tabel1[[#This Row],[HOEVEELHEID]]*Tabel1[[#This Row],[PRIJS PER EENHEID GEINDEXEERD IN EURO]]</f>
        <v>0</v>
      </c>
    </row>
    <row r="268" spans="1:6" x14ac:dyDescent="0.2">
      <c r="A268" s="18">
        <v>401740</v>
      </c>
      <c r="B268" s="20" t="s">
        <v>244</v>
      </c>
      <c r="C268" s="20">
        <v>1</v>
      </c>
      <c r="D268" s="43"/>
      <c r="E268" s="24" t="s">
        <v>75</v>
      </c>
      <c r="F268" s="29">
        <f>Tabel1[[#This Row],[HOEVEELHEID]]*Tabel1[[#This Row],[PRIJS PER EENHEID GEINDEXEERD IN EURO]]</f>
        <v>0</v>
      </c>
    </row>
    <row r="269" spans="1:6" x14ac:dyDescent="0.2">
      <c r="A269" s="18">
        <v>401750</v>
      </c>
      <c r="B269" s="20" t="s">
        <v>245</v>
      </c>
      <c r="C269" s="20">
        <v>1</v>
      </c>
      <c r="D269" s="43"/>
      <c r="E269" s="24" t="s">
        <v>75</v>
      </c>
      <c r="F269" s="29">
        <f>Tabel1[[#This Row],[HOEVEELHEID]]*Tabel1[[#This Row],[PRIJS PER EENHEID GEINDEXEERD IN EURO]]</f>
        <v>0</v>
      </c>
    </row>
    <row r="270" spans="1:6" x14ac:dyDescent="0.2">
      <c r="A270" s="18">
        <v>401760</v>
      </c>
      <c r="B270" s="20" t="s">
        <v>246</v>
      </c>
      <c r="C270" s="20">
        <v>1</v>
      </c>
      <c r="D270" s="43"/>
      <c r="E270" s="24" t="s">
        <v>75</v>
      </c>
      <c r="F270" s="29">
        <f>Tabel1[[#This Row],[HOEVEELHEID]]*Tabel1[[#This Row],[PRIJS PER EENHEID GEINDEXEERD IN EURO]]</f>
        <v>0</v>
      </c>
    </row>
    <row r="271" spans="1:6" x14ac:dyDescent="0.2">
      <c r="A271" s="18">
        <v>401770</v>
      </c>
      <c r="B271" s="20" t="s">
        <v>247</v>
      </c>
      <c r="C271" s="20">
        <v>1</v>
      </c>
      <c r="D271" s="43"/>
      <c r="E271" s="24" t="s">
        <v>75</v>
      </c>
      <c r="F271" s="29">
        <f>Tabel1[[#This Row],[HOEVEELHEID]]*Tabel1[[#This Row],[PRIJS PER EENHEID GEINDEXEERD IN EURO]]</f>
        <v>0</v>
      </c>
    </row>
    <row r="272" spans="1:6" x14ac:dyDescent="0.2">
      <c r="A272" s="18">
        <v>401780</v>
      </c>
      <c r="B272" s="20" t="s">
        <v>248</v>
      </c>
      <c r="C272" s="20">
        <f>8/4</f>
        <v>2</v>
      </c>
      <c r="D272" s="43"/>
      <c r="E272" s="24" t="s">
        <v>249</v>
      </c>
      <c r="F272" s="29">
        <f>Tabel1[[#This Row],[HOEVEELHEID]]*Tabel1[[#This Row],[PRIJS PER EENHEID GEINDEXEERD IN EURO]]</f>
        <v>0</v>
      </c>
    </row>
    <row r="273" spans="1:6" x14ac:dyDescent="0.2">
      <c r="A273" s="18">
        <v>401790</v>
      </c>
      <c r="B273" s="20" t="s">
        <v>135</v>
      </c>
      <c r="C273" s="20">
        <v>3</v>
      </c>
      <c r="D273" s="43"/>
      <c r="E273" s="24" t="s">
        <v>75</v>
      </c>
      <c r="F273" s="29">
        <f>Tabel1[[#This Row],[HOEVEELHEID]]*Tabel1[[#This Row],[PRIJS PER EENHEID GEINDEXEERD IN EURO]]</f>
        <v>0</v>
      </c>
    </row>
    <row r="274" spans="1:6" x14ac:dyDescent="0.2">
      <c r="A274" s="18">
        <v>401800</v>
      </c>
      <c r="B274" s="20" t="s">
        <v>136</v>
      </c>
      <c r="C274" s="20">
        <v>1</v>
      </c>
      <c r="D274" s="43"/>
      <c r="E274" s="24" t="s">
        <v>9</v>
      </c>
      <c r="F274" s="29">
        <f>Tabel1[[#This Row],[HOEVEELHEID]]*Tabel1[[#This Row],[PRIJS PER EENHEID GEINDEXEERD IN EURO]]</f>
        <v>0</v>
      </c>
    </row>
    <row r="275" spans="1:6" x14ac:dyDescent="0.2">
      <c r="A275" s="18">
        <v>401810</v>
      </c>
      <c r="B275" s="20" t="s">
        <v>137</v>
      </c>
      <c r="C275" s="20">
        <v>1</v>
      </c>
      <c r="D275" s="43"/>
      <c r="E275" s="24" t="s">
        <v>9</v>
      </c>
      <c r="F275" s="29">
        <f>Tabel1[[#This Row],[HOEVEELHEID]]*Tabel1[[#This Row],[PRIJS PER EENHEID GEINDEXEERD IN EURO]]</f>
        <v>0</v>
      </c>
    </row>
    <row r="276" spans="1:6" x14ac:dyDescent="0.2">
      <c r="A276" s="18">
        <v>401820</v>
      </c>
      <c r="B276" s="20" t="s">
        <v>138</v>
      </c>
      <c r="C276" s="20">
        <v>2</v>
      </c>
      <c r="D276" s="43"/>
      <c r="E276" s="24" t="s">
        <v>9</v>
      </c>
      <c r="F276" s="29">
        <f>Tabel1[[#This Row],[HOEVEELHEID]]*Tabel1[[#This Row],[PRIJS PER EENHEID GEINDEXEERD IN EURO]]</f>
        <v>0</v>
      </c>
    </row>
    <row r="277" spans="1:6" x14ac:dyDescent="0.2">
      <c r="A277" s="18">
        <v>401830</v>
      </c>
      <c r="B277" s="20" t="s">
        <v>139</v>
      </c>
      <c r="C277" s="20">
        <v>2</v>
      </c>
      <c r="D277" s="43"/>
      <c r="E277" s="24" t="s">
        <v>9</v>
      </c>
      <c r="F277" s="29">
        <f>Tabel1[[#This Row],[HOEVEELHEID]]*Tabel1[[#This Row],[PRIJS PER EENHEID GEINDEXEERD IN EURO]]</f>
        <v>0</v>
      </c>
    </row>
    <row r="278" spans="1:6" x14ac:dyDescent="0.2">
      <c r="A278" s="18">
        <v>401840</v>
      </c>
      <c r="B278" s="20" t="s">
        <v>140</v>
      </c>
      <c r="C278" s="28">
        <v>37</v>
      </c>
      <c r="D278" s="43"/>
      <c r="E278" s="24" t="s">
        <v>75</v>
      </c>
      <c r="F278" s="29">
        <f>Tabel1[[#This Row],[HOEVEELHEID]]*Tabel1[[#This Row],[PRIJS PER EENHEID GEINDEXEERD IN EURO]]</f>
        <v>0</v>
      </c>
    </row>
    <row r="279" spans="1:6" x14ac:dyDescent="0.2">
      <c r="A279" s="18">
        <v>401850</v>
      </c>
      <c r="B279" s="20" t="s">
        <v>141</v>
      </c>
      <c r="C279" s="28">
        <v>75</v>
      </c>
      <c r="D279" s="43"/>
      <c r="E279" s="24" t="s">
        <v>75</v>
      </c>
      <c r="F279" s="29">
        <f>Tabel1[[#This Row],[HOEVEELHEID]]*Tabel1[[#This Row],[PRIJS PER EENHEID GEINDEXEERD IN EURO]]</f>
        <v>0</v>
      </c>
    </row>
    <row r="280" spans="1:6" x14ac:dyDescent="0.2">
      <c r="A280" s="18">
        <v>401860</v>
      </c>
      <c r="B280" s="20" t="s">
        <v>142</v>
      </c>
      <c r="C280" s="28">
        <v>3</v>
      </c>
      <c r="D280" s="43"/>
      <c r="E280" s="24" t="s">
        <v>75</v>
      </c>
      <c r="F280" s="29">
        <f>Tabel1[[#This Row],[HOEVEELHEID]]*Tabel1[[#This Row],[PRIJS PER EENHEID GEINDEXEERD IN EURO]]</f>
        <v>0</v>
      </c>
    </row>
    <row r="281" spans="1:6" x14ac:dyDescent="0.2">
      <c r="A281" s="18">
        <v>401870</v>
      </c>
      <c r="B281" s="20" t="s">
        <v>143</v>
      </c>
      <c r="C281" s="28">
        <v>4</v>
      </c>
      <c r="D281" s="43"/>
      <c r="E281" s="24" t="s">
        <v>75</v>
      </c>
      <c r="F281" s="29">
        <f>Tabel1[[#This Row],[HOEVEELHEID]]*Tabel1[[#This Row],[PRIJS PER EENHEID GEINDEXEERD IN EURO]]</f>
        <v>0</v>
      </c>
    </row>
    <row r="282" spans="1:6" x14ac:dyDescent="0.2">
      <c r="A282" s="18">
        <v>401880</v>
      </c>
      <c r="B282" s="20" t="s">
        <v>144</v>
      </c>
      <c r="C282" s="28">
        <v>1</v>
      </c>
      <c r="D282" s="43"/>
      <c r="E282" s="24" t="s">
        <v>75</v>
      </c>
      <c r="F282" s="29">
        <f>Tabel1[[#This Row],[HOEVEELHEID]]*Tabel1[[#This Row],[PRIJS PER EENHEID GEINDEXEERD IN EURO]]</f>
        <v>0</v>
      </c>
    </row>
    <row r="283" spans="1:6" x14ac:dyDescent="0.2">
      <c r="A283" s="18">
        <v>401890</v>
      </c>
      <c r="B283" s="20" t="s">
        <v>145</v>
      </c>
      <c r="C283" s="28">
        <v>1</v>
      </c>
      <c r="D283" s="43"/>
      <c r="E283" s="24" t="s">
        <v>75</v>
      </c>
      <c r="F283" s="29">
        <f>Tabel1[[#This Row],[HOEVEELHEID]]*Tabel1[[#This Row],[PRIJS PER EENHEID GEINDEXEERD IN EURO]]</f>
        <v>0</v>
      </c>
    </row>
    <row r="284" spans="1:6" x14ac:dyDescent="0.2">
      <c r="A284" s="18">
        <v>401900</v>
      </c>
      <c r="B284" s="20" t="s">
        <v>146</v>
      </c>
      <c r="C284" s="28">
        <v>1</v>
      </c>
      <c r="D284" s="43"/>
      <c r="E284" s="24" t="s">
        <v>75</v>
      </c>
      <c r="F284" s="29">
        <f>Tabel1[[#This Row],[HOEVEELHEID]]*Tabel1[[#This Row],[PRIJS PER EENHEID GEINDEXEERD IN EURO]]</f>
        <v>0</v>
      </c>
    </row>
    <row r="285" spans="1:6" x14ac:dyDescent="0.2">
      <c r="A285" s="18">
        <v>401910</v>
      </c>
      <c r="B285" s="20" t="s">
        <v>147</v>
      </c>
      <c r="C285" s="28">
        <v>4</v>
      </c>
      <c r="D285" s="43"/>
      <c r="E285" s="24" t="s">
        <v>75</v>
      </c>
      <c r="F285" s="29">
        <f>Tabel1[[#This Row],[HOEVEELHEID]]*Tabel1[[#This Row],[PRIJS PER EENHEID GEINDEXEERD IN EURO]]</f>
        <v>0</v>
      </c>
    </row>
    <row r="286" spans="1:6" x14ac:dyDescent="0.2">
      <c r="A286" s="18">
        <v>401920</v>
      </c>
      <c r="B286" s="20" t="s">
        <v>148</v>
      </c>
      <c r="C286" s="28">
        <v>7</v>
      </c>
      <c r="D286" s="43"/>
      <c r="E286" s="24" t="s">
        <v>75</v>
      </c>
      <c r="F286" s="29">
        <f>Tabel1[[#This Row],[HOEVEELHEID]]*Tabel1[[#This Row],[PRIJS PER EENHEID GEINDEXEERD IN EURO]]</f>
        <v>0</v>
      </c>
    </row>
    <row r="287" spans="1:6" x14ac:dyDescent="0.2">
      <c r="A287" s="18">
        <v>401930</v>
      </c>
      <c r="B287" s="20" t="s">
        <v>149</v>
      </c>
      <c r="C287" s="28">
        <v>1</v>
      </c>
      <c r="D287" s="43"/>
      <c r="E287" s="24" t="s">
        <v>75</v>
      </c>
      <c r="F287" s="29">
        <f>Tabel1[[#This Row],[HOEVEELHEID]]*Tabel1[[#This Row],[PRIJS PER EENHEID GEINDEXEERD IN EURO]]</f>
        <v>0</v>
      </c>
    </row>
    <row r="288" spans="1:6" x14ac:dyDescent="0.2">
      <c r="A288" s="18">
        <v>401940</v>
      </c>
      <c r="B288" s="20" t="s">
        <v>150</v>
      </c>
      <c r="C288" s="28">
        <v>1</v>
      </c>
      <c r="D288" s="43"/>
      <c r="E288" s="24" t="s">
        <v>75</v>
      </c>
      <c r="F288" s="29">
        <f>Tabel1[[#This Row],[HOEVEELHEID]]*Tabel1[[#This Row],[PRIJS PER EENHEID GEINDEXEERD IN EURO]]</f>
        <v>0</v>
      </c>
    </row>
    <row r="289" spans="1:6" x14ac:dyDescent="0.2">
      <c r="A289" s="18">
        <v>401950</v>
      </c>
      <c r="B289" s="20" t="s">
        <v>151</v>
      </c>
      <c r="C289" s="28">
        <v>1</v>
      </c>
      <c r="D289" s="43"/>
      <c r="E289" s="24" t="s">
        <v>75</v>
      </c>
      <c r="F289" s="29">
        <f>Tabel1[[#This Row],[HOEVEELHEID]]*Tabel1[[#This Row],[PRIJS PER EENHEID GEINDEXEERD IN EURO]]</f>
        <v>0</v>
      </c>
    </row>
    <row r="290" spans="1:6" x14ac:dyDescent="0.2">
      <c r="A290" s="18">
        <v>401960</v>
      </c>
      <c r="B290" s="20" t="s">
        <v>152</v>
      </c>
      <c r="C290" s="28">
        <v>6</v>
      </c>
      <c r="D290" s="43"/>
      <c r="E290" s="24" t="s">
        <v>75</v>
      </c>
      <c r="F290" s="29">
        <f>Tabel1[[#This Row],[HOEVEELHEID]]*Tabel1[[#This Row],[PRIJS PER EENHEID GEINDEXEERD IN EURO]]</f>
        <v>0</v>
      </c>
    </row>
    <row r="291" spans="1:6" x14ac:dyDescent="0.2">
      <c r="A291" s="18">
        <v>401970</v>
      </c>
      <c r="B291" s="20" t="s">
        <v>153</v>
      </c>
      <c r="C291" s="28">
        <v>3</v>
      </c>
      <c r="D291" s="43"/>
      <c r="E291" s="24" t="s">
        <v>75</v>
      </c>
      <c r="F291" s="29">
        <f>Tabel1[[#This Row],[HOEVEELHEID]]*Tabel1[[#This Row],[PRIJS PER EENHEID GEINDEXEERD IN EURO]]</f>
        <v>0</v>
      </c>
    </row>
    <row r="292" spans="1:6" x14ac:dyDescent="0.2">
      <c r="A292" s="18">
        <v>401980</v>
      </c>
      <c r="B292" s="20" t="s">
        <v>154</v>
      </c>
      <c r="C292" s="28">
        <v>3</v>
      </c>
      <c r="D292" s="43"/>
      <c r="E292" s="24" t="s">
        <v>75</v>
      </c>
      <c r="F292" s="29">
        <f>Tabel1[[#This Row],[HOEVEELHEID]]*Tabel1[[#This Row],[PRIJS PER EENHEID GEINDEXEERD IN EURO]]</f>
        <v>0</v>
      </c>
    </row>
    <row r="293" spans="1:6" x14ac:dyDescent="0.2">
      <c r="A293" s="18">
        <v>401990</v>
      </c>
      <c r="B293" s="20" t="s">
        <v>155</v>
      </c>
      <c r="C293" s="28">
        <v>1</v>
      </c>
      <c r="D293" s="43"/>
      <c r="E293" s="24" t="s">
        <v>75</v>
      </c>
      <c r="F293" s="29">
        <f>Tabel1[[#This Row],[HOEVEELHEID]]*Tabel1[[#This Row],[PRIJS PER EENHEID GEINDEXEERD IN EURO]]</f>
        <v>0</v>
      </c>
    </row>
    <row r="294" spans="1:6" x14ac:dyDescent="0.2">
      <c r="A294" s="18">
        <v>402000</v>
      </c>
      <c r="B294" s="20" t="s">
        <v>156</v>
      </c>
      <c r="C294" s="28">
        <v>15</v>
      </c>
      <c r="D294" s="43"/>
      <c r="E294" s="24" t="s">
        <v>75</v>
      </c>
      <c r="F294" s="29">
        <f>Tabel1[[#This Row],[HOEVEELHEID]]*Tabel1[[#This Row],[PRIJS PER EENHEID GEINDEXEERD IN EURO]]</f>
        <v>0</v>
      </c>
    </row>
    <row r="295" spans="1:6" x14ac:dyDescent="0.2">
      <c r="A295" s="18">
        <v>402010</v>
      </c>
      <c r="B295" s="20" t="s">
        <v>157</v>
      </c>
      <c r="C295" s="28">
        <v>4</v>
      </c>
      <c r="D295" s="43"/>
      <c r="E295" s="24" t="s">
        <v>75</v>
      </c>
      <c r="F295" s="29">
        <f>Tabel1[[#This Row],[HOEVEELHEID]]*Tabel1[[#This Row],[PRIJS PER EENHEID GEINDEXEERD IN EURO]]</f>
        <v>0</v>
      </c>
    </row>
    <row r="296" spans="1:6" x14ac:dyDescent="0.2">
      <c r="A296" s="18">
        <v>402020</v>
      </c>
      <c r="B296" s="20" t="s">
        <v>158</v>
      </c>
      <c r="C296" s="28">
        <v>15</v>
      </c>
      <c r="D296" s="43"/>
      <c r="E296" s="24" t="s">
        <v>75</v>
      </c>
      <c r="F296" s="29">
        <f>Tabel1[[#This Row],[HOEVEELHEID]]*Tabel1[[#This Row],[PRIJS PER EENHEID GEINDEXEERD IN EURO]]</f>
        <v>0</v>
      </c>
    </row>
    <row r="297" spans="1:6" x14ac:dyDescent="0.2">
      <c r="A297" s="18">
        <v>402030</v>
      </c>
      <c r="B297" s="20" t="s">
        <v>159</v>
      </c>
      <c r="C297" s="28">
        <v>4</v>
      </c>
      <c r="D297" s="43"/>
      <c r="E297" s="24" t="s">
        <v>75</v>
      </c>
      <c r="F297" s="29">
        <f>Tabel1[[#This Row],[HOEVEELHEID]]*Tabel1[[#This Row],[PRIJS PER EENHEID GEINDEXEERD IN EURO]]</f>
        <v>0</v>
      </c>
    </row>
    <row r="298" spans="1:6" x14ac:dyDescent="0.2">
      <c r="A298" s="18">
        <v>402040</v>
      </c>
      <c r="B298" s="20" t="s">
        <v>160</v>
      </c>
      <c r="C298" s="28">
        <v>4</v>
      </c>
      <c r="D298" s="43"/>
      <c r="E298" s="24" t="s">
        <v>75</v>
      </c>
      <c r="F298" s="29">
        <f>Tabel1[[#This Row],[HOEVEELHEID]]*Tabel1[[#This Row],[PRIJS PER EENHEID GEINDEXEERD IN EURO]]</f>
        <v>0</v>
      </c>
    </row>
    <row r="299" spans="1:6" x14ac:dyDescent="0.2">
      <c r="A299" s="18">
        <v>402050</v>
      </c>
      <c r="B299" s="20" t="s">
        <v>161</v>
      </c>
      <c r="C299" s="28">
        <v>4</v>
      </c>
      <c r="D299" s="43"/>
      <c r="E299" s="24" t="s">
        <v>75</v>
      </c>
      <c r="F299" s="29">
        <f>Tabel1[[#This Row],[HOEVEELHEID]]*Tabel1[[#This Row],[PRIJS PER EENHEID GEINDEXEERD IN EURO]]</f>
        <v>0</v>
      </c>
    </row>
    <row r="300" spans="1:6" x14ac:dyDescent="0.2">
      <c r="A300" s="18">
        <v>402060</v>
      </c>
      <c r="B300" s="20" t="s">
        <v>162</v>
      </c>
      <c r="C300" s="28">
        <v>2</v>
      </c>
      <c r="D300" s="43"/>
      <c r="E300" s="24" t="s">
        <v>75</v>
      </c>
      <c r="F300" s="29">
        <f>Tabel1[[#This Row],[HOEVEELHEID]]*Tabel1[[#This Row],[PRIJS PER EENHEID GEINDEXEERD IN EURO]]</f>
        <v>0</v>
      </c>
    </row>
    <row r="301" spans="1:6" x14ac:dyDescent="0.2">
      <c r="A301" s="18">
        <v>402070</v>
      </c>
      <c r="B301" s="20" t="s">
        <v>163</v>
      </c>
      <c r="C301" s="28">
        <v>1</v>
      </c>
      <c r="D301" s="43"/>
      <c r="E301" s="24" t="s">
        <v>75</v>
      </c>
      <c r="F301" s="29">
        <f>Tabel1[[#This Row],[HOEVEELHEID]]*Tabel1[[#This Row],[PRIJS PER EENHEID GEINDEXEERD IN EURO]]</f>
        <v>0</v>
      </c>
    </row>
    <row r="302" spans="1:6" x14ac:dyDescent="0.2">
      <c r="A302" s="18">
        <v>402080</v>
      </c>
      <c r="B302" s="20" t="s">
        <v>164</v>
      </c>
      <c r="C302" s="28">
        <v>2</v>
      </c>
      <c r="D302" s="43"/>
      <c r="E302" s="24" t="s">
        <v>75</v>
      </c>
      <c r="F302" s="29">
        <f>Tabel1[[#This Row],[HOEVEELHEID]]*Tabel1[[#This Row],[PRIJS PER EENHEID GEINDEXEERD IN EURO]]</f>
        <v>0</v>
      </c>
    </row>
    <row r="303" spans="1:6" x14ac:dyDescent="0.2">
      <c r="A303" s="18">
        <v>402090</v>
      </c>
      <c r="B303" s="20" t="s">
        <v>165</v>
      </c>
      <c r="C303" s="28">
        <v>1</v>
      </c>
      <c r="D303" s="43"/>
      <c r="E303" s="24" t="s">
        <v>75</v>
      </c>
      <c r="F303" s="29">
        <f>Tabel1[[#This Row],[HOEVEELHEID]]*Tabel1[[#This Row],[PRIJS PER EENHEID GEINDEXEERD IN EURO]]</f>
        <v>0</v>
      </c>
    </row>
    <row r="304" spans="1:6" x14ac:dyDescent="0.2">
      <c r="A304" s="18">
        <v>402100</v>
      </c>
      <c r="B304" s="20" t="s">
        <v>166</v>
      </c>
      <c r="C304" s="28">
        <v>1</v>
      </c>
      <c r="D304" s="43"/>
      <c r="E304" s="24" t="s">
        <v>75</v>
      </c>
      <c r="F304" s="29">
        <f>Tabel1[[#This Row],[HOEVEELHEID]]*Tabel1[[#This Row],[PRIJS PER EENHEID GEINDEXEERD IN EURO]]</f>
        <v>0</v>
      </c>
    </row>
    <row r="305" spans="1:6" x14ac:dyDescent="0.2">
      <c r="A305" s="18">
        <v>402110</v>
      </c>
      <c r="B305" s="20" t="s">
        <v>167</v>
      </c>
      <c r="C305" s="28">
        <v>2</v>
      </c>
      <c r="D305" s="43"/>
      <c r="E305" s="24" t="s">
        <v>75</v>
      </c>
      <c r="F305" s="29">
        <f>Tabel1[[#This Row],[HOEVEELHEID]]*Tabel1[[#This Row],[PRIJS PER EENHEID GEINDEXEERD IN EURO]]</f>
        <v>0</v>
      </c>
    </row>
    <row r="306" spans="1:6" x14ac:dyDescent="0.2">
      <c r="A306" s="18">
        <v>402120</v>
      </c>
      <c r="B306" s="20" t="s">
        <v>168</v>
      </c>
      <c r="C306" s="28">
        <v>2</v>
      </c>
      <c r="D306" s="43"/>
      <c r="E306" s="24" t="s">
        <v>75</v>
      </c>
      <c r="F306" s="29">
        <f>Tabel1[[#This Row],[HOEVEELHEID]]*Tabel1[[#This Row],[PRIJS PER EENHEID GEINDEXEERD IN EURO]]</f>
        <v>0</v>
      </c>
    </row>
    <row r="307" spans="1:6" x14ac:dyDescent="0.2">
      <c r="A307" s="18">
        <v>402130</v>
      </c>
      <c r="B307" s="20" t="s">
        <v>169</v>
      </c>
      <c r="C307" s="28">
        <v>1</v>
      </c>
      <c r="D307" s="43"/>
      <c r="E307" s="24" t="s">
        <v>75</v>
      </c>
      <c r="F307" s="29">
        <f>Tabel1[[#This Row],[HOEVEELHEID]]*Tabel1[[#This Row],[PRIJS PER EENHEID GEINDEXEERD IN EURO]]</f>
        <v>0</v>
      </c>
    </row>
    <row r="308" spans="1:6" x14ac:dyDescent="0.2">
      <c r="A308" s="18">
        <v>402140</v>
      </c>
      <c r="B308" s="20" t="s">
        <v>170</v>
      </c>
      <c r="C308" s="28">
        <v>1</v>
      </c>
      <c r="D308" s="43"/>
      <c r="E308" s="24" t="s">
        <v>75</v>
      </c>
      <c r="F308" s="29">
        <f>Tabel1[[#This Row],[HOEVEELHEID]]*Tabel1[[#This Row],[PRIJS PER EENHEID GEINDEXEERD IN EURO]]</f>
        <v>0</v>
      </c>
    </row>
    <row r="309" spans="1:6" x14ac:dyDescent="0.2">
      <c r="A309" s="18">
        <v>402150</v>
      </c>
      <c r="B309" s="20" t="s">
        <v>171</v>
      </c>
      <c r="C309" s="28">
        <f>5/4</f>
        <v>1.25</v>
      </c>
      <c r="D309" s="43"/>
      <c r="E309" s="24" t="s">
        <v>75</v>
      </c>
      <c r="F309" s="29">
        <f>Tabel1[[#This Row],[HOEVEELHEID]]*Tabel1[[#This Row],[PRIJS PER EENHEID GEINDEXEERD IN EURO]]</f>
        <v>0</v>
      </c>
    </row>
    <row r="310" spans="1:6" x14ac:dyDescent="0.2">
      <c r="A310" s="18">
        <v>402160</v>
      </c>
      <c r="B310" s="20" t="s">
        <v>172</v>
      </c>
      <c r="C310" s="28">
        <v>1</v>
      </c>
      <c r="D310" s="43"/>
      <c r="E310" s="24" t="s">
        <v>75</v>
      </c>
      <c r="F310" s="29">
        <f>Tabel1[[#This Row],[HOEVEELHEID]]*Tabel1[[#This Row],[PRIJS PER EENHEID GEINDEXEERD IN EURO]]</f>
        <v>0</v>
      </c>
    </row>
    <row r="311" spans="1:6" x14ac:dyDescent="0.2">
      <c r="A311" s="18">
        <v>402170</v>
      </c>
      <c r="B311" s="20" t="s">
        <v>173</v>
      </c>
      <c r="C311" s="28">
        <v>1</v>
      </c>
      <c r="D311" s="43"/>
      <c r="E311" s="24" t="s">
        <v>75</v>
      </c>
      <c r="F311" s="29">
        <f>Tabel1[[#This Row],[HOEVEELHEID]]*Tabel1[[#This Row],[PRIJS PER EENHEID GEINDEXEERD IN EURO]]</f>
        <v>0</v>
      </c>
    </row>
    <row r="312" spans="1:6" x14ac:dyDescent="0.2">
      <c r="A312" s="18">
        <v>402180</v>
      </c>
      <c r="B312" s="20" t="s">
        <v>174</v>
      </c>
      <c r="C312" s="28">
        <f>4/4</f>
        <v>1</v>
      </c>
      <c r="D312" s="43"/>
      <c r="E312" s="24" t="s">
        <v>75</v>
      </c>
      <c r="F312" s="29">
        <f>Tabel1[[#This Row],[HOEVEELHEID]]*Tabel1[[#This Row],[PRIJS PER EENHEID GEINDEXEERD IN EURO]]</f>
        <v>0</v>
      </c>
    </row>
    <row r="313" spans="1:6" x14ac:dyDescent="0.2">
      <c r="A313" s="18">
        <v>402190</v>
      </c>
      <c r="B313" s="20" t="s">
        <v>175</v>
      </c>
      <c r="C313" s="28">
        <v>1</v>
      </c>
      <c r="D313" s="43"/>
      <c r="E313" s="24" t="s">
        <v>75</v>
      </c>
      <c r="F313" s="29">
        <f>Tabel1[[#This Row],[HOEVEELHEID]]*Tabel1[[#This Row],[PRIJS PER EENHEID GEINDEXEERD IN EURO]]</f>
        <v>0</v>
      </c>
    </row>
    <row r="314" spans="1:6" x14ac:dyDescent="0.2">
      <c r="A314" s="18">
        <v>402200</v>
      </c>
      <c r="B314" s="20" t="s">
        <v>176</v>
      </c>
      <c r="C314" s="28">
        <v>1</v>
      </c>
      <c r="D314" s="43"/>
      <c r="E314" s="24" t="s">
        <v>75</v>
      </c>
      <c r="F314" s="29">
        <f>Tabel1[[#This Row],[HOEVEELHEID]]*Tabel1[[#This Row],[PRIJS PER EENHEID GEINDEXEERD IN EURO]]</f>
        <v>0</v>
      </c>
    </row>
    <row r="315" spans="1:6" x14ac:dyDescent="0.2">
      <c r="A315" s="18">
        <v>402210</v>
      </c>
      <c r="B315" s="20" t="s">
        <v>177</v>
      </c>
      <c r="C315" s="28">
        <v>1</v>
      </c>
      <c r="D315" s="43"/>
      <c r="E315" s="24" t="s">
        <v>75</v>
      </c>
      <c r="F315" s="29">
        <f>Tabel1[[#This Row],[HOEVEELHEID]]*Tabel1[[#This Row],[PRIJS PER EENHEID GEINDEXEERD IN EURO]]</f>
        <v>0</v>
      </c>
    </row>
    <row r="316" spans="1:6" x14ac:dyDescent="0.2">
      <c r="A316" s="18">
        <v>402220</v>
      </c>
      <c r="B316" s="20" t="s">
        <v>178</v>
      </c>
      <c r="C316" s="28">
        <v>1</v>
      </c>
      <c r="D316" s="43"/>
      <c r="E316" s="24" t="s">
        <v>75</v>
      </c>
      <c r="F316" s="29">
        <f>Tabel1[[#This Row],[HOEVEELHEID]]*Tabel1[[#This Row],[PRIJS PER EENHEID GEINDEXEERD IN EURO]]</f>
        <v>0</v>
      </c>
    </row>
    <row r="317" spans="1:6" x14ac:dyDescent="0.2">
      <c r="A317" s="18">
        <v>402230</v>
      </c>
      <c r="B317" s="20" t="s">
        <v>179</v>
      </c>
      <c r="C317" s="28">
        <v>1</v>
      </c>
      <c r="D317" s="43"/>
      <c r="E317" s="24" t="s">
        <v>75</v>
      </c>
      <c r="F317" s="29">
        <f>Tabel1[[#This Row],[HOEVEELHEID]]*Tabel1[[#This Row],[PRIJS PER EENHEID GEINDEXEERD IN EURO]]</f>
        <v>0</v>
      </c>
    </row>
    <row r="318" spans="1:6" x14ac:dyDescent="0.2">
      <c r="A318" s="18">
        <v>402240</v>
      </c>
      <c r="B318" s="20" t="s">
        <v>180</v>
      </c>
      <c r="C318" s="28">
        <v>1</v>
      </c>
      <c r="D318" s="43"/>
      <c r="E318" s="24" t="s">
        <v>75</v>
      </c>
      <c r="F318" s="29">
        <f>Tabel1[[#This Row],[HOEVEELHEID]]*Tabel1[[#This Row],[PRIJS PER EENHEID GEINDEXEERD IN EURO]]</f>
        <v>0</v>
      </c>
    </row>
    <row r="319" spans="1:6" x14ac:dyDescent="0.2">
      <c r="A319" s="18">
        <v>402250</v>
      </c>
      <c r="B319" s="20" t="s">
        <v>181</v>
      </c>
      <c r="C319" s="28">
        <v>1</v>
      </c>
      <c r="D319" s="43"/>
      <c r="E319" s="24" t="s">
        <v>75</v>
      </c>
      <c r="F319" s="29">
        <f>Tabel1[[#This Row],[HOEVEELHEID]]*Tabel1[[#This Row],[PRIJS PER EENHEID GEINDEXEERD IN EURO]]</f>
        <v>0</v>
      </c>
    </row>
    <row r="320" spans="1:6" x14ac:dyDescent="0.2">
      <c r="A320" s="18">
        <v>402260</v>
      </c>
      <c r="B320" s="20" t="s">
        <v>182</v>
      </c>
      <c r="C320" s="28">
        <v>1</v>
      </c>
      <c r="D320" s="43"/>
      <c r="E320" s="24" t="s">
        <v>75</v>
      </c>
      <c r="F320" s="29">
        <f>Tabel1[[#This Row],[HOEVEELHEID]]*Tabel1[[#This Row],[PRIJS PER EENHEID GEINDEXEERD IN EURO]]</f>
        <v>0</v>
      </c>
    </row>
    <row r="321" spans="1:6" x14ac:dyDescent="0.2">
      <c r="A321" s="18">
        <v>402270</v>
      </c>
      <c r="B321" s="20" t="s">
        <v>183</v>
      </c>
      <c r="C321" s="28">
        <v>10</v>
      </c>
      <c r="D321" s="43"/>
      <c r="E321" s="24" t="s">
        <v>75</v>
      </c>
      <c r="F321" s="29">
        <f>Tabel1[[#This Row],[HOEVEELHEID]]*Tabel1[[#This Row],[PRIJS PER EENHEID GEINDEXEERD IN EURO]]</f>
        <v>0</v>
      </c>
    </row>
    <row r="322" spans="1:6" x14ac:dyDescent="0.2">
      <c r="A322" s="18">
        <v>402280</v>
      </c>
      <c r="B322" s="20" t="s">
        <v>184</v>
      </c>
      <c r="C322" s="28">
        <v>10</v>
      </c>
      <c r="D322" s="43"/>
      <c r="E322" s="24" t="s">
        <v>75</v>
      </c>
      <c r="F322" s="29">
        <f>Tabel1[[#This Row],[HOEVEELHEID]]*Tabel1[[#This Row],[PRIJS PER EENHEID GEINDEXEERD IN EURO]]</f>
        <v>0</v>
      </c>
    </row>
    <row r="323" spans="1:6" x14ac:dyDescent="0.2">
      <c r="A323" s="18">
        <v>402290</v>
      </c>
      <c r="B323" s="20" t="s">
        <v>185</v>
      </c>
      <c r="C323" s="28">
        <v>8</v>
      </c>
      <c r="D323" s="43"/>
      <c r="E323" s="24" t="s">
        <v>75</v>
      </c>
      <c r="F323" s="29">
        <f>Tabel1[[#This Row],[HOEVEELHEID]]*Tabel1[[#This Row],[PRIJS PER EENHEID GEINDEXEERD IN EURO]]</f>
        <v>0</v>
      </c>
    </row>
    <row r="324" spans="1:6" x14ac:dyDescent="0.2">
      <c r="A324" s="18">
        <v>402300</v>
      </c>
      <c r="B324" s="20" t="s">
        <v>186</v>
      </c>
      <c r="C324" s="28">
        <v>4</v>
      </c>
      <c r="D324" s="43"/>
      <c r="E324" s="24" t="s">
        <v>75</v>
      </c>
      <c r="F324" s="29">
        <f>Tabel1[[#This Row],[HOEVEELHEID]]*Tabel1[[#This Row],[PRIJS PER EENHEID GEINDEXEERD IN EURO]]</f>
        <v>0</v>
      </c>
    </row>
    <row r="325" spans="1:6" x14ac:dyDescent="0.2">
      <c r="A325" s="18"/>
      <c r="B325" s="20"/>
      <c r="C325" s="28"/>
      <c r="D325" s="42"/>
      <c r="E325" s="24"/>
      <c r="F325" s="29"/>
    </row>
    <row r="326" spans="1:6" x14ac:dyDescent="0.2">
      <c r="A326" s="32">
        <v>4024</v>
      </c>
      <c r="B326" s="19" t="s">
        <v>62</v>
      </c>
      <c r="C326" s="28"/>
      <c r="D326" s="42"/>
      <c r="E326" s="24"/>
      <c r="F326" s="29"/>
    </row>
    <row r="327" spans="1:6" x14ac:dyDescent="0.2">
      <c r="A327" s="18">
        <v>402410</v>
      </c>
      <c r="B327" s="20" t="s">
        <v>187</v>
      </c>
      <c r="C327" s="20">
        <v>5</v>
      </c>
      <c r="D327" s="43"/>
      <c r="E327" s="24" t="s">
        <v>65</v>
      </c>
      <c r="F327" s="29">
        <f>Tabel1[[#This Row],[HOEVEELHEID]]*Tabel1[[#This Row],[PRIJS PER EENHEID GEINDEXEERD IN EURO]]</f>
        <v>0</v>
      </c>
    </row>
    <row r="328" spans="1:6" x14ac:dyDescent="0.2">
      <c r="A328" s="18">
        <v>402420</v>
      </c>
      <c r="B328" s="20" t="s">
        <v>70</v>
      </c>
      <c r="C328" s="28">
        <v>1</v>
      </c>
      <c r="D328" s="43"/>
      <c r="E328" s="24" t="s">
        <v>9</v>
      </c>
      <c r="F328" s="29">
        <f>Tabel1[[#This Row],[HOEVEELHEID]]*Tabel1[[#This Row],[PRIJS PER EENHEID GEINDEXEERD IN EURO]]</f>
        <v>0</v>
      </c>
    </row>
    <row r="329" spans="1:6" x14ac:dyDescent="0.2">
      <c r="A329" s="18">
        <v>402430</v>
      </c>
      <c r="B329" s="20" t="s">
        <v>188</v>
      </c>
      <c r="C329" s="28">
        <v>20</v>
      </c>
      <c r="D329" s="43"/>
      <c r="E329" s="24" t="s">
        <v>9</v>
      </c>
      <c r="F329" s="29">
        <f>Tabel1[[#This Row],[HOEVEELHEID]]*Tabel1[[#This Row],[PRIJS PER EENHEID GEINDEXEERD IN EURO]]</f>
        <v>0</v>
      </c>
    </row>
    <row r="330" spans="1:6" x14ac:dyDescent="0.2">
      <c r="A330" s="18"/>
      <c r="B330" s="20"/>
      <c r="C330" s="28"/>
      <c r="D330" s="42"/>
      <c r="E330" s="24"/>
      <c r="F330" s="29"/>
    </row>
    <row r="331" spans="1:6" x14ac:dyDescent="0.2">
      <c r="A331" s="32">
        <v>501</v>
      </c>
      <c r="B331" s="19" t="s">
        <v>189</v>
      </c>
      <c r="C331" s="28"/>
      <c r="D331" s="42"/>
      <c r="E331" s="24"/>
      <c r="F331" s="29"/>
    </row>
    <row r="332" spans="1:6" x14ac:dyDescent="0.2">
      <c r="A332" s="32">
        <v>5010</v>
      </c>
      <c r="B332" s="19" t="s">
        <v>7</v>
      </c>
      <c r="C332" s="28"/>
      <c r="D332" s="42"/>
      <c r="E332" s="24"/>
      <c r="F332" s="29"/>
    </row>
    <row r="333" spans="1:6" x14ac:dyDescent="0.2">
      <c r="A333" s="18">
        <v>501010</v>
      </c>
      <c r="B333" s="20" t="s">
        <v>74</v>
      </c>
      <c r="C333" s="20">
        <v>1</v>
      </c>
      <c r="D333" s="43"/>
      <c r="E333" s="24" t="s">
        <v>75</v>
      </c>
      <c r="F333" s="29">
        <f>Tabel1[[#This Row],[HOEVEELHEID]]*Tabel1[[#This Row],[PRIJS PER EENHEID GEINDEXEERD IN EURO]]</f>
        <v>0</v>
      </c>
    </row>
    <row r="334" spans="1:6" x14ac:dyDescent="0.2">
      <c r="A334" s="18">
        <v>501020</v>
      </c>
      <c r="B334" s="20" t="s">
        <v>76</v>
      </c>
      <c r="C334" s="20">
        <v>1</v>
      </c>
      <c r="D334" s="43"/>
      <c r="E334" s="24" t="s">
        <v>75</v>
      </c>
      <c r="F334" s="29">
        <f>Tabel1[[#This Row],[HOEVEELHEID]]*Tabel1[[#This Row],[PRIJS PER EENHEID GEINDEXEERD IN EURO]]</f>
        <v>0</v>
      </c>
    </row>
    <row r="335" spans="1:6" x14ac:dyDescent="0.2">
      <c r="A335" s="18">
        <v>501030</v>
      </c>
      <c r="B335" s="20" t="s">
        <v>77</v>
      </c>
      <c r="C335" s="20">
        <v>1</v>
      </c>
      <c r="D335" s="43"/>
      <c r="E335" s="24" t="s">
        <v>75</v>
      </c>
      <c r="F335" s="29">
        <f>Tabel1[[#This Row],[HOEVEELHEID]]*Tabel1[[#This Row],[PRIJS PER EENHEID GEINDEXEERD IN EURO]]</f>
        <v>0</v>
      </c>
    </row>
    <row r="336" spans="1:6" x14ac:dyDescent="0.2">
      <c r="A336" s="18">
        <v>501040</v>
      </c>
      <c r="B336" s="20" t="s">
        <v>78</v>
      </c>
      <c r="C336" s="20">
        <v>1</v>
      </c>
      <c r="D336" s="43"/>
      <c r="E336" s="24" t="s">
        <v>75</v>
      </c>
      <c r="F336" s="29">
        <f>Tabel1[[#This Row],[HOEVEELHEID]]*Tabel1[[#This Row],[PRIJS PER EENHEID GEINDEXEERD IN EURO]]</f>
        <v>0</v>
      </c>
    </row>
    <row r="337" spans="1:6" x14ac:dyDescent="0.2">
      <c r="A337" s="18">
        <v>501050</v>
      </c>
      <c r="B337" s="20" t="s">
        <v>79</v>
      </c>
      <c r="C337" s="20">
        <v>1</v>
      </c>
      <c r="D337" s="43"/>
      <c r="E337" s="24" t="s">
        <v>75</v>
      </c>
      <c r="F337" s="29">
        <f>Tabel1[[#This Row],[HOEVEELHEID]]*Tabel1[[#This Row],[PRIJS PER EENHEID GEINDEXEERD IN EURO]]</f>
        <v>0</v>
      </c>
    </row>
    <row r="338" spans="1:6" x14ac:dyDescent="0.2">
      <c r="A338" s="18">
        <v>501060</v>
      </c>
      <c r="B338" s="20" t="s">
        <v>80</v>
      </c>
      <c r="C338" s="20">
        <v>1</v>
      </c>
      <c r="D338" s="43"/>
      <c r="E338" s="24" t="s">
        <v>75</v>
      </c>
      <c r="F338" s="29">
        <f>Tabel1[[#This Row],[HOEVEELHEID]]*Tabel1[[#This Row],[PRIJS PER EENHEID GEINDEXEERD IN EURO]]</f>
        <v>0</v>
      </c>
    </row>
    <row r="339" spans="1:6" x14ac:dyDescent="0.2">
      <c r="A339" s="18">
        <v>501070</v>
      </c>
      <c r="B339" s="20" t="s">
        <v>81</v>
      </c>
      <c r="C339" s="20">
        <v>1</v>
      </c>
      <c r="D339" s="43"/>
      <c r="E339" s="24" t="s">
        <v>75</v>
      </c>
      <c r="F339" s="29">
        <f>Tabel1[[#This Row],[HOEVEELHEID]]*Tabel1[[#This Row],[PRIJS PER EENHEID GEINDEXEERD IN EURO]]</f>
        <v>0</v>
      </c>
    </row>
    <row r="340" spans="1:6" x14ac:dyDescent="0.2">
      <c r="A340" s="18">
        <v>501080</v>
      </c>
      <c r="B340" s="20" t="s">
        <v>82</v>
      </c>
      <c r="C340" s="20">
        <v>1</v>
      </c>
      <c r="D340" s="43"/>
      <c r="E340" s="24" t="s">
        <v>75</v>
      </c>
      <c r="F340" s="29">
        <f>Tabel1[[#This Row],[HOEVEELHEID]]*Tabel1[[#This Row],[PRIJS PER EENHEID GEINDEXEERD IN EURO]]</f>
        <v>0</v>
      </c>
    </row>
    <row r="341" spans="1:6" x14ac:dyDescent="0.2">
      <c r="A341" s="18">
        <v>501090</v>
      </c>
      <c r="B341" s="20" t="s">
        <v>83</v>
      </c>
      <c r="C341" s="20">
        <v>1</v>
      </c>
      <c r="D341" s="43"/>
      <c r="E341" s="24" t="s">
        <v>75</v>
      </c>
      <c r="F341" s="29">
        <f>Tabel1[[#This Row],[HOEVEELHEID]]*Tabel1[[#This Row],[PRIJS PER EENHEID GEINDEXEERD IN EURO]]</f>
        <v>0</v>
      </c>
    </row>
    <row r="342" spans="1:6" x14ac:dyDescent="0.2">
      <c r="A342" s="18">
        <v>501100</v>
      </c>
      <c r="B342" s="20" t="s">
        <v>84</v>
      </c>
      <c r="C342" s="20">
        <v>1</v>
      </c>
      <c r="D342" s="43"/>
      <c r="E342" s="24" t="s">
        <v>75</v>
      </c>
      <c r="F342" s="29">
        <f>Tabel1[[#This Row],[HOEVEELHEID]]*Tabel1[[#This Row],[PRIJS PER EENHEID GEINDEXEERD IN EURO]]</f>
        <v>0</v>
      </c>
    </row>
    <row r="343" spans="1:6" x14ac:dyDescent="0.2">
      <c r="A343" s="18">
        <v>501110</v>
      </c>
      <c r="B343" s="20" t="s">
        <v>85</v>
      </c>
      <c r="C343" s="20">
        <v>1</v>
      </c>
      <c r="D343" s="43"/>
      <c r="E343" s="24" t="s">
        <v>75</v>
      </c>
      <c r="F343" s="29">
        <f>Tabel1[[#This Row],[HOEVEELHEID]]*Tabel1[[#This Row],[PRIJS PER EENHEID GEINDEXEERD IN EURO]]</f>
        <v>0</v>
      </c>
    </row>
    <row r="344" spans="1:6" x14ac:dyDescent="0.2">
      <c r="A344" s="18">
        <v>501120</v>
      </c>
      <c r="B344" s="20" t="s">
        <v>86</v>
      </c>
      <c r="C344" s="20">
        <v>1</v>
      </c>
      <c r="D344" s="43"/>
      <c r="E344" s="24" t="s">
        <v>75</v>
      </c>
      <c r="F344" s="29">
        <f>Tabel1[[#This Row],[HOEVEELHEID]]*Tabel1[[#This Row],[PRIJS PER EENHEID GEINDEXEERD IN EURO]]</f>
        <v>0</v>
      </c>
    </row>
    <row r="345" spans="1:6" x14ac:dyDescent="0.2">
      <c r="A345" s="18">
        <v>501130</v>
      </c>
      <c r="B345" s="20" t="s">
        <v>87</v>
      </c>
      <c r="C345" s="20">
        <v>1</v>
      </c>
      <c r="D345" s="43"/>
      <c r="E345" s="24" t="s">
        <v>75</v>
      </c>
      <c r="F345" s="29">
        <f>Tabel1[[#This Row],[HOEVEELHEID]]*Tabel1[[#This Row],[PRIJS PER EENHEID GEINDEXEERD IN EURO]]</f>
        <v>0</v>
      </c>
    </row>
    <row r="346" spans="1:6" x14ac:dyDescent="0.2">
      <c r="A346" s="18">
        <v>501140</v>
      </c>
      <c r="B346" s="20" t="s">
        <v>88</v>
      </c>
      <c r="C346" s="20">
        <v>1</v>
      </c>
      <c r="D346" s="43"/>
      <c r="E346" s="24" t="s">
        <v>75</v>
      </c>
      <c r="F346" s="29">
        <f>Tabel1[[#This Row],[HOEVEELHEID]]*Tabel1[[#This Row],[PRIJS PER EENHEID GEINDEXEERD IN EURO]]</f>
        <v>0</v>
      </c>
    </row>
    <row r="347" spans="1:6" x14ac:dyDescent="0.2">
      <c r="A347" s="18">
        <v>501150</v>
      </c>
      <c r="B347" s="20" t="s">
        <v>89</v>
      </c>
      <c r="C347" s="20">
        <v>1</v>
      </c>
      <c r="D347" s="43"/>
      <c r="E347" s="24" t="s">
        <v>75</v>
      </c>
      <c r="F347" s="29">
        <f>Tabel1[[#This Row],[HOEVEELHEID]]*Tabel1[[#This Row],[PRIJS PER EENHEID GEINDEXEERD IN EURO]]</f>
        <v>0</v>
      </c>
    </row>
    <row r="348" spans="1:6" x14ac:dyDescent="0.2">
      <c r="A348" s="18">
        <v>501160</v>
      </c>
      <c r="B348" s="20" t="s">
        <v>90</v>
      </c>
      <c r="C348" s="20">
        <v>1</v>
      </c>
      <c r="D348" s="43"/>
      <c r="E348" s="24" t="s">
        <v>75</v>
      </c>
      <c r="F348" s="29">
        <f>Tabel1[[#This Row],[HOEVEELHEID]]*Tabel1[[#This Row],[PRIJS PER EENHEID GEINDEXEERD IN EURO]]</f>
        <v>0</v>
      </c>
    </row>
    <row r="349" spans="1:6" x14ac:dyDescent="0.2">
      <c r="A349" s="18">
        <v>501170</v>
      </c>
      <c r="B349" s="20" t="s">
        <v>91</v>
      </c>
      <c r="C349" s="20">
        <v>1</v>
      </c>
      <c r="D349" s="43"/>
      <c r="E349" s="24" t="s">
        <v>75</v>
      </c>
      <c r="F349" s="29">
        <f>Tabel1[[#This Row],[HOEVEELHEID]]*Tabel1[[#This Row],[PRIJS PER EENHEID GEINDEXEERD IN EURO]]</f>
        <v>0</v>
      </c>
    </row>
    <row r="350" spans="1:6" x14ac:dyDescent="0.2">
      <c r="A350" s="18">
        <v>501180</v>
      </c>
      <c r="B350" s="20" t="s">
        <v>92</v>
      </c>
      <c r="C350" s="20">
        <v>1</v>
      </c>
      <c r="D350" s="43"/>
      <c r="E350" s="24" t="s">
        <v>75</v>
      </c>
      <c r="F350" s="29">
        <f>Tabel1[[#This Row],[HOEVEELHEID]]*Tabel1[[#This Row],[PRIJS PER EENHEID GEINDEXEERD IN EURO]]</f>
        <v>0</v>
      </c>
    </row>
    <row r="351" spans="1:6" x14ac:dyDescent="0.2">
      <c r="A351" s="18">
        <v>501190</v>
      </c>
      <c r="B351" s="20" t="s">
        <v>93</v>
      </c>
      <c r="C351" s="20">
        <v>1</v>
      </c>
      <c r="D351" s="43"/>
      <c r="E351" s="24" t="s">
        <v>75</v>
      </c>
      <c r="F351" s="29">
        <f>Tabel1[[#This Row],[HOEVEELHEID]]*Tabel1[[#This Row],[PRIJS PER EENHEID GEINDEXEERD IN EURO]]</f>
        <v>0</v>
      </c>
    </row>
    <row r="352" spans="1:6" x14ac:dyDescent="0.2">
      <c r="A352" s="18">
        <v>501200</v>
      </c>
      <c r="B352" s="20" t="s">
        <v>94</v>
      </c>
      <c r="C352" s="20">
        <v>1</v>
      </c>
      <c r="D352" s="43"/>
      <c r="E352" s="24" t="s">
        <v>75</v>
      </c>
      <c r="F352" s="29">
        <f>Tabel1[[#This Row],[HOEVEELHEID]]*Tabel1[[#This Row],[PRIJS PER EENHEID GEINDEXEERD IN EURO]]</f>
        <v>0</v>
      </c>
    </row>
    <row r="353" spans="1:6" x14ac:dyDescent="0.2">
      <c r="A353" s="18">
        <v>501210</v>
      </c>
      <c r="B353" s="20" t="s">
        <v>95</v>
      </c>
      <c r="C353" s="20">
        <v>1</v>
      </c>
      <c r="D353" s="43"/>
      <c r="E353" s="24" t="s">
        <v>75</v>
      </c>
      <c r="F353" s="29">
        <f>Tabel1[[#This Row],[HOEVEELHEID]]*Tabel1[[#This Row],[PRIJS PER EENHEID GEINDEXEERD IN EURO]]</f>
        <v>0</v>
      </c>
    </row>
    <row r="354" spans="1:6" x14ac:dyDescent="0.2">
      <c r="A354" s="18">
        <v>501220</v>
      </c>
      <c r="B354" s="20" t="s">
        <v>96</v>
      </c>
      <c r="C354" s="20">
        <v>1</v>
      </c>
      <c r="D354" s="43"/>
      <c r="E354" s="24" t="s">
        <v>75</v>
      </c>
      <c r="F354" s="29">
        <f>Tabel1[[#This Row],[HOEVEELHEID]]*Tabel1[[#This Row],[PRIJS PER EENHEID GEINDEXEERD IN EURO]]</f>
        <v>0</v>
      </c>
    </row>
    <row r="355" spans="1:6" x14ac:dyDescent="0.2">
      <c r="A355" s="18">
        <v>501230</v>
      </c>
      <c r="B355" s="20" t="s">
        <v>97</v>
      </c>
      <c r="C355" s="20">
        <v>1</v>
      </c>
      <c r="D355" s="43"/>
      <c r="E355" s="24" t="s">
        <v>75</v>
      </c>
      <c r="F355" s="29">
        <f>Tabel1[[#This Row],[HOEVEELHEID]]*Tabel1[[#This Row],[PRIJS PER EENHEID GEINDEXEERD IN EURO]]</f>
        <v>0</v>
      </c>
    </row>
    <row r="356" spans="1:6" x14ac:dyDescent="0.2">
      <c r="A356" s="18">
        <v>501240</v>
      </c>
      <c r="B356" s="20" t="s">
        <v>98</v>
      </c>
      <c r="C356" s="20">
        <v>1</v>
      </c>
      <c r="D356" s="43"/>
      <c r="E356" s="24" t="s">
        <v>75</v>
      </c>
      <c r="F356" s="29">
        <f>Tabel1[[#This Row],[HOEVEELHEID]]*Tabel1[[#This Row],[PRIJS PER EENHEID GEINDEXEERD IN EURO]]</f>
        <v>0</v>
      </c>
    </row>
    <row r="357" spans="1:6" x14ac:dyDescent="0.2">
      <c r="A357" s="18">
        <v>501250</v>
      </c>
      <c r="B357" s="20" t="s">
        <v>99</v>
      </c>
      <c r="C357" s="20">
        <v>1</v>
      </c>
      <c r="D357" s="43"/>
      <c r="E357" s="24" t="s">
        <v>75</v>
      </c>
      <c r="F357" s="29">
        <f>Tabel1[[#This Row],[HOEVEELHEID]]*Tabel1[[#This Row],[PRIJS PER EENHEID GEINDEXEERD IN EURO]]</f>
        <v>0</v>
      </c>
    </row>
    <row r="358" spans="1:6" x14ac:dyDescent="0.2">
      <c r="A358" s="18">
        <v>501260</v>
      </c>
      <c r="B358" s="20" t="s">
        <v>100</v>
      </c>
      <c r="C358" s="20">
        <v>1</v>
      </c>
      <c r="D358" s="43"/>
      <c r="E358" s="24" t="s">
        <v>75</v>
      </c>
      <c r="F358" s="29">
        <f>Tabel1[[#This Row],[HOEVEELHEID]]*Tabel1[[#This Row],[PRIJS PER EENHEID GEINDEXEERD IN EURO]]</f>
        <v>0</v>
      </c>
    </row>
    <row r="359" spans="1:6" x14ac:dyDescent="0.2">
      <c r="A359" s="18">
        <v>501270</v>
      </c>
      <c r="B359" s="20" t="s">
        <v>101</v>
      </c>
      <c r="C359" s="20">
        <v>1</v>
      </c>
      <c r="D359" s="43"/>
      <c r="E359" s="24" t="s">
        <v>75</v>
      </c>
      <c r="F359" s="29">
        <f>Tabel1[[#This Row],[HOEVEELHEID]]*Tabel1[[#This Row],[PRIJS PER EENHEID GEINDEXEERD IN EURO]]</f>
        <v>0</v>
      </c>
    </row>
    <row r="360" spans="1:6" x14ac:dyDescent="0.2">
      <c r="A360" s="18">
        <v>501280</v>
      </c>
      <c r="B360" s="31" t="s">
        <v>102</v>
      </c>
      <c r="C360" s="20">
        <v>1</v>
      </c>
      <c r="D360" s="43"/>
      <c r="E360" s="24" t="s">
        <v>75</v>
      </c>
      <c r="F360" s="29">
        <f>Tabel1[[#This Row],[HOEVEELHEID]]*Tabel1[[#This Row],[PRIJS PER EENHEID GEINDEXEERD IN EURO]]</f>
        <v>0</v>
      </c>
    </row>
    <row r="361" spans="1:6" x14ac:dyDescent="0.2">
      <c r="A361" s="18">
        <v>501290</v>
      </c>
      <c r="B361" s="20" t="s">
        <v>103</v>
      </c>
      <c r="C361" s="20">
        <v>1</v>
      </c>
      <c r="D361" s="43"/>
      <c r="E361" s="24" t="s">
        <v>75</v>
      </c>
      <c r="F361" s="29">
        <f>Tabel1[[#This Row],[HOEVEELHEID]]*Tabel1[[#This Row],[PRIJS PER EENHEID GEINDEXEERD IN EURO]]</f>
        <v>0</v>
      </c>
    </row>
    <row r="362" spans="1:6" x14ac:dyDescent="0.2">
      <c r="A362" s="18">
        <v>501300</v>
      </c>
      <c r="B362" s="20" t="s">
        <v>104</v>
      </c>
      <c r="C362" s="20">
        <v>1</v>
      </c>
      <c r="D362" s="43"/>
      <c r="E362" s="24" t="s">
        <v>75</v>
      </c>
      <c r="F362" s="29">
        <f>Tabel1[[#This Row],[HOEVEELHEID]]*Tabel1[[#This Row],[PRIJS PER EENHEID GEINDEXEERD IN EURO]]</f>
        <v>0</v>
      </c>
    </row>
    <row r="363" spans="1:6" x14ac:dyDescent="0.2">
      <c r="A363" s="18">
        <v>501310</v>
      </c>
      <c r="B363" s="20" t="s">
        <v>105</v>
      </c>
      <c r="C363" s="20">
        <v>1</v>
      </c>
      <c r="D363" s="43"/>
      <c r="E363" s="24" t="s">
        <v>75</v>
      </c>
      <c r="F363" s="29">
        <f>Tabel1[[#This Row],[HOEVEELHEID]]*Tabel1[[#This Row],[PRIJS PER EENHEID GEINDEXEERD IN EURO]]</f>
        <v>0</v>
      </c>
    </row>
    <row r="364" spans="1:6" x14ac:dyDescent="0.2">
      <c r="A364" s="18">
        <v>501320</v>
      </c>
      <c r="B364" s="20" t="s">
        <v>106</v>
      </c>
      <c r="C364" s="20">
        <v>1</v>
      </c>
      <c r="D364" s="43"/>
      <c r="E364" s="24" t="s">
        <v>75</v>
      </c>
      <c r="F364" s="29">
        <f>Tabel1[[#This Row],[HOEVEELHEID]]*Tabel1[[#This Row],[PRIJS PER EENHEID GEINDEXEERD IN EURO]]</f>
        <v>0</v>
      </c>
    </row>
    <row r="365" spans="1:6" x14ac:dyDescent="0.2">
      <c r="A365" s="18">
        <v>501330</v>
      </c>
      <c r="B365" s="20" t="s">
        <v>107</v>
      </c>
      <c r="C365" s="20">
        <v>1</v>
      </c>
      <c r="D365" s="43"/>
      <c r="E365" s="24" t="s">
        <v>75</v>
      </c>
      <c r="F365" s="29">
        <f>Tabel1[[#This Row],[HOEVEELHEID]]*Tabel1[[#This Row],[PRIJS PER EENHEID GEINDEXEERD IN EURO]]</f>
        <v>0</v>
      </c>
    </row>
    <row r="366" spans="1:6" x14ac:dyDescent="0.2">
      <c r="A366" s="18">
        <v>501340</v>
      </c>
      <c r="B366" s="20" t="s">
        <v>108</v>
      </c>
      <c r="C366" s="20">
        <v>1</v>
      </c>
      <c r="D366" s="43"/>
      <c r="E366" s="24" t="s">
        <v>75</v>
      </c>
      <c r="F366" s="29">
        <f>Tabel1[[#This Row],[HOEVEELHEID]]*Tabel1[[#This Row],[PRIJS PER EENHEID GEINDEXEERD IN EURO]]</f>
        <v>0</v>
      </c>
    </row>
    <row r="367" spans="1:6" x14ac:dyDescent="0.2">
      <c r="A367" s="18">
        <v>501350</v>
      </c>
      <c r="B367" s="20" t="s">
        <v>109</v>
      </c>
      <c r="C367" s="20">
        <v>1</v>
      </c>
      <c r="D367" s="43"/>
      <c r="E367" s="24" t="s">
        <v>75</v>
      </c>
      <c r="F367" s="29">
        <f>Tabel1[[#This Row],[HOEVEELHEID]]*Tabel1[[#This Row],[PRIJS PER EENHEID GEINDEXEERD IN EURO]]</f>
        <v>0</v>
      </c>
    </row>
    <row r="368" spans="1:6" x14ac:dyDescent="0.2">
      <c r="A368" s="18">
        <v>501360</v>
      </c>
      <c r="B368" s="20" t="s">
        <v>110</v>
      </c>
      <c r="C368" s="20">
        <v>1</v>
      </c>
      <c r="D368" s="43"/>
      <c r="E368" s="24" t="s">
        <v>75</v>
      </c>
      <c r="F368" s="29">
        <f>Tabel1[[#This Row],[HOEVEELHEID]]*Tabel1[[#This Row],[PRIJS PER EENHEID GEINDEXEERD IN EURO]]</f>
        <v>0</v>
      </c>
    </row>
    <row r="369" spans="1:6" x14ac:dyDescent="0.2">
      <c r="A369" s="18">
        <v>501370</v>
      </c>
      <c r="B369" s="20" t="s">
        <v>111</v>
      </c>
      <c r="C369" s="20">
        <v>1</v>
      </c>
      <c r="D369" s="43"/>
      <c r="E369" s="24" t="s">
        <v>75</v>
      </c>
      <c r="F369" s="29">
        <f>Tabel1[[#This Row],[HOEVEELHEID]]*Tabel1[[#This Row],[PRIJS PER EENHEID GEINDEXEERD IN EURO]]</f>
        <v>0</v>
      </c>
    </row>
    <row r="370" spans="1:6" x14ac:dyDescent="0.2">
      <c r="A370" s="18">
        <v>501380</v>
      </c>
      <c r="B370" s="20" t="s">
        <v>112</v>
      </c>
      <c r="C370" s="20">
        <v>1</v>
      </c>
      <c r="D370" s="43"/>
      <c r="E370" s="24" t="s">
        <v>75</v>
      </c>
      <c r="F370" s="29">
        <f>Tabel1[[#This Row],[HOEVEELHEID]]*Tabel1[[#This Row],[PRIJS PER EENHEID GEINDEXEERD IN EURO]]</f>
        <v>0</v>
      </c>
    </row>
    <row r="371" spans="1:6" x14ac:dyDescent="0.2">
      <c r="A371" s="18">
        <v>501390</v>
      </c>
      <c r="B371" s="20" t="s">
        <v>113</v>
      </c>
      <c r="C371" s="20">
        <v>1</v>
      </c>
      <c r="D371" s="43"/>
      <c r="E371" s="24" t="s">
        <v>75</v>
      </c>
      <c r="F371" s="29">
        <f>Tabel1[[#This Row],[HOEVEELHEID]]*Tabel1[[#This Row],[PRIJS PER EENHEID GEINDEXEERD IN EURO]]</f>
        <v>0</v>
      </c>
    </row>
    <row r="372" spans="1:6" x14ac:dyDescent="0.2">
      <c r="A372" s="18">
        <v>501400</v>
      </c>
      <c r="B372" s="20" t="s">
        <v>114</v>
      </c>
      <c r="C372" s="20">
        <v>1</v>
      </c>
      <c r="D372" s="43"/>
      <c r="E372" s="24" t="s">
        <v>75</v>
      </c>
      <c r="F372" s="29">
        <f>Tabel1[[#This Row],[HOEVEELHEID]]*Tabel1[[#This Row],[PRIJS PER EENHEID GEINDEXEERD IN EURO]]</f>
        <v>0</v>
      </c>
    </row>
    <row r="373" spans="1:6" x14ac:dyDescent="0.2">
      <c r="A373" s="18">
        <v>501410</v>
      </c>
      <c r="B373" s="20" t="s">
        <v>115</v>
      </c>
      <c r="C373" s="20">
        <v>1</v>
      </c>
      <c r="D373" s="43"/>
      <c r="E373" s="24" t="s">
        <v>75</v>
      </c>
      <c r="F373" s="29">
        <f>Tabel1[[#This Row],[HOEVEELHEID]]*Tabel1[[#This Row],[PRIJS PER EENHEID GEINDEXEERD IN EURO]]</f>
        <v>0</v>
      </c>
    </row>
    <row r="374" spans="1:6" x14ac:dyDescent="0.2">
      <c r="A374" s="18">
        <v>501420</v>
      </c>
      <c r="B374" s="20" t="s">
        <v>116</v>
      </c>
      <c r="C374" s="20">
        <v>1</v>
      </c>
      <c r="D374" s="43"/>
      <c r="E374" s="24" t="s">
        <v>75</v>
      </c>
      <c r="F374" s="29">
        <f>Tabel1[[#This Row],[HOEVEELHEID]]*Tabel1[[#This Row],[PRIJS PER EENHEID GEINDEXEERD IN EURO]]</f>
        <v>0</v>
      </c>
    </row>
    <row r="375" spans="1:6" x14ac:dyDescent="0.2">
      <c r="A375" s="18">
        <v>501430</v>
      </c>
      <c r="B375" s="20" t="s">
        <v>117</v>
      </c>
      <c r="C375" s="20">
        <v>1</v>
      </c>
      <c r="D375" s="43"/>
      <c r="E375" s="24" t="s">
        <v>75</v>
      </c>
      <c r="F375" s="29">
        <f>Tabel1[[#This Row],[HOEVEELHEID]]*Tabel1[[#This Row],[PRIJS PER EENHEID GEINDEXEERD IN EURO]]</f>
        <v>0</v>
      </c>
    </row>
    <row r="376" spans="1:6" x14ac:dyDescent="0.2">
      <c r="A376" s="18">
        <v>501440</v>
      </c>
      <c r="B376" s="20" t="s">
        <v>118</v>
      </c>
      <c r="C376" s="20">
        <v>1</v>
      </c>
      <c r="D376" s="43"/>
      <c r="E376" s="24" t="s">
        <v>75</v>
      </c>
      <c r="F376" s="29">
        <f>Tabel1[[#This Row],[HOEVEELHEID]]*Tabel1[[#This Row],[PRIJS PER EENHEID GEINDEXEERD IN EURO]]</f>
        <v>0</v>
      </c>
    </row>
    <row r="377" spans="1:6" x14ac:dyDescent="0.2">
      <c r="A377" s="18">
        <v>501450</v>
      </c>
      <c r="B377" s="20" t="s">
        <v>119</v>
      </c>
      <c r="C377" s="20">
        <v>1</v>
      </c>
      <c r="D377" s="43"/>
      <c r="E377" s="24" t="s">
        <v>75</v>
      </c>
      <c r="F377" s="29">
        <f>Tabel1[[#This Row],[HOEVEELHEID]]*Tabel1[[#This Row],[PRIJS PER EENHEID GEINDEXEERD IN EURO]]</f>
        <v>0</v>
      </c>
    </row>
    <row r="378" spans="1:6" x14ac:dyDescent="0.2">
      <c r="A378" s="18">
        <v>501460</v>
      </c>
      <c r="B378" s="20" t="s">
        <v>120</v>
      </c>
      <c r="C378" s="20">
        <v>1</v>
      </c>
      <c r="D378" s="43"/>
      <c r="E378" s="24" t="s">
        <v>75</v>
      </c>
      <c r="F378" s="29">
        <f>Tabel1[[#This Row],[HOEVEELHEID]]*Tabel1[[#This Row],[PRIJS PER EENHEID GEINDEXEERD IN EURO]]</f>
        <v>0</v>
      </c>
    </row>
    <row r="379" spans="1:6" x14ac:dyDescent="0.2">
      <c r="A379" s="18">
        <v>501470</v>
      </c>
      <c r="B379" s="20" t="s">
        <v>121</v>
      </c>
      <c r="C379" s="20">
        <v>1</v>
      </c>
      <c r="D379" s="43"/>
      <c r="E379" s="24" t="s">
        <v>75</v>
      </c>
      <c r="F379" s="29">
        <f>Tabel1[[#This Row],[HOEVEELHEID]]*Tabel1[[#This Row],[PRIJS PER EENHEID GEINDEXEERD IN EURO]]</f>
        <v>0</v>
      </c>
    </row>
    <row r="380" spans="1:6" x14ac:dyDescent="0.2">
      <c r="A380" s="18">
        <v>501480</v>
      </c>
      <c r="B380" s="20" t="s">
        <v>122</v>
      </c>
      <c r="C380" s="20">
        <v>1</v>
      </c>
      <c r="D380" s="43"/>
      <c r="E380" s="24" t="s">
        <v>75</v>
      </c>
      <c r="F380" s="29">
        <f>Tabel1[[#This Row],[HOEVEELHEID]]*Tabel1[[#This Row],[PRIJS PER EENHEID GEINDEXEERD IN EURO]]</f>
        <v>0</v>
      </c>
    </row>
    <row r="381" spans="1:6" x14ac:dyDescent="0.2">
      <c r="A381" s="18">
        <v>501490</v>
      </c>
      <c r="B381" s="20" t="s">
        <v>123</v>
      </c>
      <c r="C381" s="20">
        <v>1</v>
      </c>
      <c r="D381" s="43"/>
      <c r="E381" s="24" t="s">
        <v>75</v>
      </c>
      <c r="F381" s="29">
        <f>Tabel1[[#This Row],[HOEVEELHEID]]*Tabel1[[#This Row],[PRIJS PER EENHEID GEINDEXEERD IN EURO]]</f>
        <v>0</v>
      </c>
    </row>
    <row r="382" spans="1:6" x14ac:dyDescent="0.2">
      <c r="A382" s="18">
        <v>501500</v>
      </c>
      <c r="B382" s="20" t="s">
        <v>124</v>
      </c>
      <c r="C382" s="20">
        <v>1</v>
      </c>
      <c r="D382" s="43"/>
      <c r="E382" s="24" t="s">
        <v>75</v>
      </c>
      <c r="F382" s="29">
        <f>Tabel1[[#This Row],[HOEVEELHEID]]*Tabel1[[#This Row],[PRIJS PER EENHEID GEINDEXEERD IN EURO]]</f>
        <v>0</v>
      </c>
    </row>
    <row r="383" spans="1:6" x14ac:dyDescent="0.2">
      <c r="A383" s="18">
        <v>501510</v>
      </c>
      <c r="B383" s="20" t="s">
        <v>125</v>
      </c>
      <c r="C383" s="20">
        <v>1</v>
      </c>
      <c r="D383" s="43"/>
      <c r="E383" s="24" t="s">
        <v>75</v>
      </c>
      <c r="F383" s="29">
        <f>Tabel1[[#This Row],[HOEVEELHEID]]*Tabel1[[#This Row],[PRIJS PER EENHEID GEINDEXEERD IN EURO]]</f>
        <v>0</v>
      </c>
    </row>
    <row r="384" spans="1:6" x14ac:dyDescent="0.2">
      <c r="A384" s="18">
        <v>501520</v>
      </c>
      <c r="B384" s="20" t="s">
        <v>126</v>
      </c>
      <c r="C384" s="20">
        <v>1</v>
      </c>
      <c r="D384" s="43"/>
      <c r="E384" s="24" t="s">
        <v>75</v>
      </c>
      <c r="F384" s="29">
        <f>Tabel1[[#This Row],[HOEVEELHEID]]*Tabel1[[#This Row],[PRIJS PER EENHEID GEINDEXEERD IN EURO]]</f>
        <v>0</v>
      </c>
    </row>
    <row r="385" spans="1:6" x14ac:dyDescent="0.2">
      <c r="A385" s="18">
        <v>501530</v>
      </c>
      <c r="B385" s="20" t="s">
        <v>127</v>
      </c>
      <c r="C385" s="20">
        <v>1</v>
      </c>
      <c r="D385" s="43"/>
      <c r="E385" s="24" t="s">
        <v>75</v>
      </c>
      <c r="F385" s="29">
        <f>Tabel1[[#This Row],[HOEVEELHEID]]*Tabel1[[#This Row],[PRIJS PER EENHEID GEINDEXEERD IN EURO]]</f>
        <v>0</v>
      </c>
    </row>
    <row r="386" spans="1:6" x14ac:dyDescent="0.2">
      <c r="A386" s="18">
        <v>501540</v>
      </c>
      <c r="B386" s="20" t="s">
        <v>128</v>
      </c>
      <c r="C386" s="20">
        <v>1</v>
      </c>
      <c r="D386" s="43"/>
      <c r="E386" s="24" t="s">
        <v>75</v>
      </c>
      <c r="F386" s="29">
        <f>Tabel1[[#This Row],[HOEVEELHEID]]*Tabel1[[#This Row],[PRIJS PER EENHEID GEINDEXEERD IN EURO]]</f>
        <v>0</v>
      </c>
    </row>
    <row r="387" spans="1:6" x14ac:dyDescent="0.2">
      <c r="A387" s="18">
        <v>501550</v>
      </c>
      <c r="B387" s="20" t="s">
        <v>129</v>
      </c>
      <c r="C387" s="20">
        <v>1</v>
      </c>
      <c r="D387" s="43"/>
      <c r="E387" s="24" t="s">
        <v>75</v>
      </c>
      <c r="F387" s="29">
        <f>Tabel1[[#This Row],[HOEVEELHEID]]*Tabel1[[#This Row],[PRIJS PER EENHEID GEINDEXEERD IN EURO]]</f>
        <v>0</v>
      </c>
    </row>
    <row r="388" spans="1:6" x14ac:dyDescent="0.2">
      <c r="A388" s="18">
        <v>501560</v>
      </c>
      <c r="B388" s="20" t="s">
        <v>130</v>
      </c>
      <c r="C388" s="20">
        <v>1</v>
      </c>
      <c r="D388" s="43"/>
      <c r="E388" s="24" t="s">
        <v>75</v>
      </c>
      <c r="F388" s="29">
        <f>Tabel1[[#This Row],[HOEVEELHEID]]*Tabel1[[#This Row],[PRIJS PER EENHEID GEINDEXEERD IN EURO]]</f>
        <v>0</v>
      </c>
    </row>
    <row r="389" spans="1:6" x14ac:dyDescent="0.2">
      <c r="A389" s="18">
        <v>501570</v>
      </c>
      <c r="B389" s="20" t="s">
        <v>131</v>
      </c>
      <c r="C389" s="20">
        <v>1</v>
      </c>
      <c r="D389" s="43"/>
      <c r="E389" s="24" t="s">
        <v>75</v>
      </c>
      <c r="F389" s="29">
        <f>Tabel1[[#This Row],[HOEVEELHEID]]*Tabel1[[#This Row],[PRIJS PER EENHEID GEINDEXEERD IN EURO]]</f>
        <v>0</v>
      </c>
    </row>
    <row r="390" spans="1:6" x14ac:dyDescent="0.2">
      <c r="A390" s="18">
        <v>501580</v>
      </c>
      <c r="B390" s="20" t="s">
        <v>132</v>
      </c>
      <c r="C390" s="20">
        <v>1</v>
      </c>
      <c r="D390" s="43"/>
      <c r="E390" s="24" t="s">
        <v>75</v>
      </c>
      <c r="F390" s="29">
        <f>Tabel1[[#This Row],[HOEVEELHEID]]*Tabel1[[#This Row],[PRIJS PER EENHEID GEINDEXEERD IN EURO]]</f>
        <v>0</v>
      </c>
    </row>
    <row r="391" spans="1:6" x14ac:dyDescent="0.2">
      <c r="A391" s="18">
        <v>501590</v>
      </c>
      <c r="B391" s="20" t="s">
        <v>133</v>
      </c>
      <c r="C391" s="20">
        <v>1</v>
      </c>
      <c r="D391" s="43"/>
      <c r="E391" s="24" t="s">
        <v>75</v>
      </c>
      <c r="F391" s="29">
        <f>Tabel1[[#This Row],[HOEVEELHEID]]*Tabel1[[#This Row],[PRIJS PER EENHEID GEINDEXEERD IN EURO]]</f>
        <v>0</v>
      </c>
    </row>
    <row r="392" spans="1:6" x14ac:dyDescent="0.2">
      <c r="A392" s="18">
        <v>501600</v>
      </c>
      <c r="B392" s="20" t="s">
        <v>134</v>
      </c>
      <c r="C392" s="20">
        <v>1</v>
      </c>
      <c r="D392" s="43"/>
      <c r="E392" s="24" t="s">
        <v>75</v>
      </c>
      <c r="F392" s="29">
        <f>Tabel1[[#This Row],[HOEVEELHEID]]*Tabel1[[#This Row],[PRIJS PER EENHEID GEINDEXEERD IN EURO]]</f>
        <v>0</v>
      </c>
    </row>
    <row r="393" spans="1:6" x14ac:dyDescent="0.2">
      <c r="A393" s="18"/>
      <c r="B393" s="20"/>
      <c r="C393" s="28"/>
      <c r="D393" s="42"/>
      <c r="E393" s="24"/>
      <c r="F393" s="29"/>
    </row>
    <row r="394" spans="1:6" x14ac:dyDescent="0.2">
      <c r="A394" s="32">
        <v>5017</v>
      </c>
      <c r="B394" s="19" t="s">
        <v>35</v>
      </c>
      <c r="C394" s="28"/>
      <c r="D394" s="42"/>
      <c r="E394" s="24"/>
      <c r="F394" s="29"/>
    </row>
    <row r="395" spans="1:6" x14ac:dyDescent="0.2">
      <c r="A395" s="18">
        <v>501710</v>
      </c>
      <c r="B395" s="20" t="s">
        <v>250</v>
      </c>
      <c r="C395" s="20">
        <v>1</v>
      </c>
      <c r="D395" s="43"/>
      <c r="E395" s="24" t="s">
        <v>75</v>
      </c>
      <c r="F395" s="29">
        <f>Tabel1[[#This Row],[HOEVEELHEID]]*Tabel1[[#This Row],[PRIJS PER EENHEID GEINDEXEERD IN EURO]]</f>
        <v>0</v>
      </c>
    </row>
    <row r="396" spans="1:6" x14ac:dyDescent="0.2">
      <c r="A396" s="18">
        <v>501720</v>
      </c>
      <c r="B396" s="20" t="s">
        <v>242</v>
      </c>
      <c r="C396" s="20">
        <v>3</v>
      </c>
      <c r="D396" s="43"/>
      <c r="E396" s="24" t="s">
        <v>75</v>
      </c>
      <c r="F396" s="29">
        <f>Tabel1[[#This Row],[HOEVEELHEID]]*Tabel1[[#This Row],[PRIJS PER EENHEID GEINDEXEERD IN EURO]]</f>
        <v>0</v>
      </c>
    </row>
    <row r="397" spans="1:6" x14ac:dyDescent="0.2">
      <c r="A397" s="18">
        <v>501730</v>
      </c>
      <c r="B397" s="20" t="s">
        <v>243</v>
      </c>
      <c r="C397" s="20">
        <v>1</v>
      </c>
      <c r="D397" s="43"/>
      <c r="E397" s="24" t="s">
        <v>75</v>
      </c>
      <c r="F397" s="29">
        <f>Tabel1[[#This Row],[HOEVEELHEID]]*Tabel1[[#This Row],[PRIJS PER EENHEID GEINDEXEERD IN EURO]]</f>
        <v>0</v>
      </c>
    </row>
    <row r="398" spans="1:6" x14ac:dyDescent="0.2">
      <c r="A398" s="18">
        <v>501740</v>
      </c>
      <c r="B398" s="20" t="s">
        <v>244</v>
      </c>
      <c r="C398" s="20">
        <v>1</v>
      </c>
      <c r="D398" s="43"/>
      <c r="E398" s="24" t="s">
        <v>75</v>
      </c>
      <c r="F398" s="29">
        <f>Tabel1[[#This Row],[HOEVEELHEID]]*Tabel1[[#This Row],[PRIJS PER EENHEID GEINDEXEERD IN EURO]]</f>
        <v>0</v>
      </c>
    </row>
    <row r="399" spans="1:6" x14ac:dyDescent="0.2">
      <c r="A399" s="18">
        <v>501750</v>
      </c>
      <c r="B399" s="20" t="s">
        <v>245</v>
      </c>
      <c r="C399" s="20">
        <v>1</v>
      </c>
      <c r="D399" s="43"/>
      <c r="E399" s="24" t="s">
        <v>75</v>
      </c>
      <c r="F399" s="29">
        <f>Tabel1[[#This Row],[HOEVEELHEID]]*Tabel1[[#This Row],[PRIJS PER EENHEID GEINDEXEERD IN EURO]]</f>
        <v>0</v>
      </c>
    </row>
    <row r="400" spans="1:6" x14ac:dyDescent="0.2">
      <c r="A400" s="18">
        <v>501760</v>
      </c>
      <c r="B400" s="20" t="s">
        <v>246</v>
      </c>
      <c r="C400" s="20">
        <v>1</v>
      </c>
      <c r="D400" s="43"/>
      <c r="E400" s="24" t="s">
        <v>75</v>
      </c>
      <c r="F400" s="29">
        <f>Tabel1[[#This Row],[HOEVEELHEID]]*Tabel1[[#This Row],[PRIJS PER EENHEID GEINDEXEERD IN EURO]]</f>
        <v>0</v>
      </c>
    </row>
    <row r="401" spans="1:6" x14ac:dyDescent="0.2">
      <c r="A401" s="18">
        <v>501770</v>
      </c>
      <c r="B401" s="20" t="s">
        <v>247</v>
      </c>
      <c r="C401" s="20">
        <v>1</v>
      </c>
      <c r="D401" s="43"/>
      <c r="E401" s="24" t="s">
        <v>75</v>
      </c>
      <c r="F401" s="29">
        <f>Tabel1[[#This Row],[HOEVEELHEID]]*Tabel1[[#This Row],[PRIJS PER EENHEID GEINDEXEERD IN EURO]]</f>
        <v>0</v>
      </c>
    </row>
    <row r="402" spans="1:6" x14ac:dyDescent="0.2">
      <c r="A402" s="18">
        <v>501780</v>
      </c>
      <c r="B402" s="20" t="s">
        <v>248</v>
      </c>
      <c r="C402" s="20">
        <f>8/4</f>
        <v>2</v>
      </c>
      <c r="D402" s="43"/>
      <c r="E402" s="24" t="s">
        <v>249</v>
      </c>
      <c r="F402" s="29">
        <f>Tabel1[[#This Row],[HOEVEELHEID]]*Tabel1[[#This Row],[PRIJS PER EENHEID GEINDEXEERD IN EURO]]</f>
        <v>0</v>
      </c>
    </row>
    <row r="403" spans="1:6" x14ac:dyDescent="0.2">
      <c r="A403" s="18">
        <v>501790</v>
      </c>
      <c r="B403" s="20" t="s">
        <v>135</v>
      </c>
      <c r="C403" s="20">
        <v>1</v>
      </c>
      <c r="D403" s="43"/>
      <c r="E403" s="24" t="s">
        <v>75</v>
      </c>
      <c r="F403" s="29">
        <f>Tabel1[[#This Row],[HOEVEELHEID]]*Tabel1[[#This Row],[PRIJS PER EENHEID GEINDEXEERD IN EURO]]</f>
        <v>0</v>
      </c>
    </row>
    <row r="404" spans="1:6" x14ac:dyDescent="0.2">
      <c r="A404" s="18">
        <v>501800</v>
      </c>
      <c r="B404" s="20" t="s">
        <v>136</v>
      </c>
      <c r="C404" s="20">
        <v>1</v>
      </c>
      <c r="D404" s="43"/>
      <c r="E404" s="24" t="s">
        <v>75</v>
      </c>
      <c r="F404" s="29">
        <f>Tabel1[[#This Row],[HOEVEELHEID]]*Tabel1[[#This Row],[PRIJS PER EENHEID GEINDEXEERD IN EURO]]</f>
        <v>0</v>
      </c>
    </row>
    <row r="405" spans="1:6" x14ac:dyDescent="0.2">
      <c r="A405" s="18">
        <v>501810</v>
      </c>
      <c r="B405" s="20" t="s">
        <v>137</v>
      </c>
      <c r="C405" s="20">
        <v>1</v>
      </c>
      <c r="D405" s="43"/>
      <c r="E405" s="24" t="s">
        <v>75</v>
      </c>
      <c r="F405" s="29">
        <f>Tabel1[[#This Row],[HOEVEELHEID]]*Tabel1[[#This Row],[PRIJS PER EENHEID GEINDEXEERD IN EURO]]</f>
        <v>0</v>
      </c>
    </row>
    <row r="406" spans="1:6" x14ac:dyDescent="0.2">
      <c r="A406" s="18">
        <v>501820</v>
      </c>
      <c r="B406" s="20" t="s">
        <v>138</v>
      </c>
      <c r="C406" s="20">
        <v>1</v>
      </c>
      <c r="D406" s="43"/>
      <c r="E406" s="24" t="s">
        <v>9</v>
      </c>
      <c r="F406" s="29">
        <f>Tabel1[[#This Row],[HOEVEELHEID]]*Tabel1[[#This Row],[PRIJS PER EENHEID GEINDEXEERD IN EURO]]</f>
        <v>0</v>
      </c>
    </row>
    <row r="407" spans="1:6" x14ac:dyDescent="0.2">
      <c r="A407" s="18">
        <v>501830</v>
      </c>
      <c r="B407" s="20" t="s">
        <v>139</v>
      </c>
      <c r="C407" s="20">
        <v>1</v>
      </c>
      <c r="D407" s="43"/>
      <c r="E407" s="24" t="s">
        <v>9</v>
      </c>
      <c r="F407" s="29">
        <f>Tabel1[[#This Row],[HOEVEELHEID]]*Tabel1[[#This Row],[PRIJS PER EENHEID GEINDEXEERD IN EURO]]</f>
        <v>0</v>
      </c>
    </row>
    <row r="408" spans="1:6" x14ac:dyDescent="0.2">
      <c r="A408" s="18">
        <v>501840</v>
      </c>
      <c r="B408" s="20" t="s">
        <v>140</v>
      </c>
      <c r="C408" s="20">
        <v>1</v>
      </c>
      <c r="D408" s="43"/>
      <c r="E408" s="24" t="s">
        <v>75</v>
      </c>
      <c r="F408" s="29">
        <f>Tabel1[[#This Row],[HOEVEELHEID]]*Tabel1[[#This Row],[PRIJS PER EENHEID GEINDEXEERD IN EURO]]</f>
        <v>0</v>
      </c>
    </row>
    <row r="409" spans="1:6" x14ac:dyDescent="0.2">
      <c r="A409" s="18">
        <v>501850</v>
      </c>
      <c r="B409" s="20" t="s">
        <v>141</v>
      </c>
      <c r="C409" s="20">
        <v>1</v>
      </c>
      <c r="D409" s="43"/>
      <c r="E409" s="24" t="s">
        <v>75</v>
      </c>
      <c r="F409" s="29">
        <f>Tabel1[[#This Row],[HOEVEELHEID]]*Tabel1[[#This Row],[PRIJS PER EENHEID GEINDEXEERD IN EURO]]</f>
        <v>0</v>
      </c>
    </row>
    <row r="410" spans="1:6" x14ac:dyDescent="0.2">
      <c r="A410" s="18">
        <v>501860</v>
      </c>
      <c r="B410" s="20" t="s">
        <v>142</v>
      </c>
      <c r="C410" s="20">
        <v>1</v>
      </c>
      <c r="D410" s="43"/>
      <c r="E410" s="24" t="s">
        <v>75</v>
      </c>
      <c r="F410" s="29">
        <f>Tabel1[[#This Row],[HOEVEELHEID]]*Tabel1[[#This Row],[PRIJS PER EENHEID GEINDEXEERD IN EURO]]</f>
        <v>0</v>
      </c>
    </row>
    <row r="411" spans="1:6" x14ac:dyDescent="0.2">
      <c r="A411" s="18">
        <v>501870</v>
      </c>
      <c r="B411" s="20" t="s">
        <v>143</v>
      </c>
      <c r="C411" s="20">
        <v>1</v>
      </c>
      <c r="D411" s="43"/>
      <c r="E411" s="24" t="s">
        <v>75</v>
      </c>
      <c r="F411" s="29">
        <f>Tabel1[[#This Row],[HOEVEELHEID]]*Tabel1[[#This Row],[PRIJS PER EENHEID GEINDEXEERD IN EURO]]</f>
        <v>0</v>
      </c>
    </row>
    <row r="412" spans="1:6" x14ac:dyDescent="0.2">
      <c r="A412" s="18">
        <v>501880</v>
      </c>
      <c r="B412" s="20" t="s">
        <v>144</v>
      </c>
      <c r="C412" s="20">
        <v>1</v>
      </c>
      <c r="D412" s="43"/>
      <c r="E412" s="24" t="s">
        <v>75</v>
      </c>
      <c r="F412" s="29">
        <f>Tabel1[[#This Row],[HOEVEELHEID]]*Tabel1[[#This Row],[PRIJS PER EENHEID GEINDEXEERD IN EURO]]</f>
        <v>0</v>
      </c>
    </row>
    <row r="413" spans="1:6" x14ac:dyDescent="0.2">
      <c r="A413" s="18">
        <v>501890</v>
      </c>
      <c r="B413" s="20" t="s">
        <v>145</v>
      </c>
      <c r="C413" s="20">
        <v>1</v>
      </c>
      <c r="D413" s="43"/>
      <c r="E413" s="24" t="s">
        <v>75</v>
      </c>
      <c r="F413" s="29">
        <f>Tabel1[[#This Row],[HOEVEELHEID]]*Tabel1[[#This Row],[PRIJS PER EENHEID GEINDEXEERD IN EURO]]</f>
        <v>0</v>
      </c>
    </row>
    <row r="414" spans="1:6" x14ac:dyDescent="0.2">
      <c r="A414" s="18">
        <v>501900</v>
      </c>
      <c r="B414" s="20" t="s">
        <v>146</v>
      </c>
      <c r="C414" s="20">
        <v>1</v>
      </c>
      <c r="D414" s="43"/>
      <c r="E414" s="24" t="s">
        <v>75</v>
      </c>
      <c r="F414" s="29">
        <f>Tabel1[[#This Row],[HOEVEELHEID]]*Tabel1[[#This Row],[PRIJS PER EENHEID GEINDEXEERD IN EURO]]</f>
        <v>0</v>
      </c>
    </row>
    <row r="415" spans="1:6" x14ac:dyDescent="0.2">
      <c r="A415" s="18">
        <v>501910</v>
      </c>
      <c r="B415" s="20" t="s">
        <v>147</v>
      </c>
      <c r="C415" s="20">
        <v>1</v>
      </c>
      <c r="D415" s="43"/>
      <c r="E415" s="24" t="s">
        <v>75</v>
      </c>
      <c r="F415" s="29">
        <f>Tabel1[[#This Row],[HOEVEELHEID]]*Tabel1[[#This Row],[PRIJS PER EENHEID GEINDEXEERD IN EURO]]</f>
        <v>0</v>
      </c>
    </row>
    <row r="416" spans="1:6" x14ac:dyDescent="0.2">
      <c r="A416" s="18">
        <v>501920</v>
      </c>
      <c r="B416" s="20" t="s">
        <v>148</v>
      </c>
      <c r="C416" s="20">
        <v>1</v>
      </c>
      <c r="D416" s="43"/>
      <c r="E416" s="24" t="s">
        <v>75</v>
      </c>
      <c r="F416" s="29">
        <f>Tabel1[[#This Row],[HOEVEELHEID]]*Tabel1[[#This Row],[PRIJS PER EENHEID GEINDEXEERD IN EURO]]</f>
        <v>0</v>
      </c>
    </row>
    <row r="417" spans="1:6" x14ac:dyDescent="0.2">
      <c r="A417" s="18">
        <v>501930</v>
      </c>
      <c r="B417" s="20" t="s">
        <v>149</v>
      </c>
      <c r="C417" s="20">
        <v>1</v>
      </c>
      <c r="D417" s="43"/>
      <c r="E417" s="24" t="s">
        <v>75</v>
      </c>
      <c r="F417" s="29">
        <f>Tabel1[[#This Row],[HOEVEELHEID]]*Tabel1[[#This Row],[PRIJS PER EENHEID GEINDEXEERD IN EURO]]</f>
        <v>0</v>
      </c>
    </row>
    <row r="418" spans="1:6" x14ac:dyDescent="0.2">
      <c r="A418" s="18">
        <v>501940</v>
      </c>
      <c r="B418" s="20" t="s">
        <v>150</v>
      </c>
      <c r="C418" s="20">
        <v>1</v>
      </c>
      <c r="D418" s="43"/>
      <c r="E418" s="24" t="s">
        <v>75</v>
      </c>
      <c r="F418" s="29">
        <f>Tabel1[[#This Row],[HOEVEELHEID]]*Tabel1[[#This Row],[PRIJS PER EENHEID GEINDEXEERD IN EURO]]</f>
        <v>0</v>
      </c>
    </row>
    <row r="419" spans="1:6" x14ac:dyDescent="0.2">
      <c r="A419" s="18">
        <v>501950</v>
      </c>
      <c r="B419" s="20" t="s">
        <v>151</v>
      </c>
      <c r="C419" s="20">
        <v>1</v>
      </c>
      <c r="D419" s="43"/>
      <c r="E419" s="24" t="s">
        <v>75</v>
      </c>
      <c r="F419" s="29">
        <f>Tabel1[[#This Row],[HOEVEELHEID]]*Tabel1[[#This Row],[PRIJS PER EENHEID GEINDEXEERD IN EURO]]</f>
        <v>0</v>
      </c>
    </row>
    <row r="420" spans="1:6" x14ac:dyDescent="0.2">
      <c r="A420" s="18">
        <v>501960</v>
      </c>
      <c r="B420" s="20" t="s">
        <v>152</v>
      </c>
      <c r="C420" s="20">
        <v>1</v>
      </c>
      <c r="D420" s="43"/>
      <c r="E420" s="24" t="s">
        <v>75</v>
      </c>
      <c r="F420" s="29">
        <f>Tabel1[[#This Row],[HOEVEELHEID]]*Tabel1[[#This Row],[PRIJS PER EENHEID GEINDEXEERD IN EURO]]</f>
        <v>0</v>
      </c>
    </row>
    <row r="421" spans="1:6" x14ac:dyDescent="0.2">
      <c r="A421" s="18">
        <v>501970</v>
      </c>
      <c r="B421" s="20" t="s">
        <v>153</v>
      </c>
      <c r="C421" s="20">
        <v>1</v>
      </c>
      <c r="D421" s="43"/>
      <c r="E421" s="24" t="s">
        <v>75</v>
      </c>
      <c r="F421" s="29">
        <f>Tabel1[[#This Row],[HOEVEELHEID]]*Tabel1[[#This Row],[PRIJS PER EENHEID GEINDEXEERD IN EURO]]</f>
        <v>0</v>
      </c>
    </row>
    <row r="422" spans="1:6" x14ac:dyDescent="0.2">
      <c r="A422" s="18">
        <v>501980</v>
      </c>
      <c r="B422" s="20" t="s">
        <v>154</v>
      </c>
      <c r="C422" s="20">
        <v>1</v>
      </c>
      <c r="D422" s="43"/>
      <c r="E422" s="24" t="s">
        <v>75</v>
      </c>
      <c r="F422" s="29">
        <f>Tabel1[[#This Row],[HOEVEELHEID]]*Tabel1[[#This Row],[PRIJS PER EENHEID GEINDEXEERD IN EURO]]</f>
        <v>0</v>
      </c>
    </row>
    <row r="423" spans="1:6" x14ac:dyDescent="0.2">
      <c r="A423" s="18">
        <v>501990</v>
      </c>
      <c r="B423" s="20" t="s">
        <v>155</v>
      </c>
      <c r="C423" s="20">
        <v>1</v>
      </c>
      <c r="D423" s="43"/>
      <c r="E423" s="24" t="s">
        <v>75</v>
      </c>
      <c r="F423" s="29">
        <f>Tabel1[[#This Row],[HOEVEELHEID]]*Tabel1[[#This Row],[PRIJS PER EENHEID GEINDEXEERD IN EURO]]</f>
        <v>0</v>
      </c>
    </row>
    <row r="424" spans="1:6" x14ac:dyDescent="0.2">
      <c r="A424" s="18">
        <v>502000</v>
      </c>
      <c r="B424" s="20" t="s">
        <v>156</v>
      </c>
      <c r="C424" s="20">
        <v>1</v>
      </c>
      <c r="D424" s="43"/>
      <c r="E424" s="24" t="s">
        <v>75</v>
      </c>
      <c r="F424" s="29">
        <f>Tabel1[[#This Row],[HOEVEELHEID]]*Tabel1[[#This Row],[PRIJS PER EENHEID GEINDEXEERD IN EURO]]</f>
        <v>0</v>
      </c>
    </row>
    <row r="425" spans="1:6" x14ac:dyDescent="0.2">
      <c r="A425" s="18">
        <v>502010</v>
      </c>
      <c r="B425" s="20" t="s">
        <v>157</v>
      </c>
      <c r="C425" s="20">
        <v>1</v>
      </c>
      <c r="D425" s="43"/>
      <c r="E425" s="24" t="s">
        <v>75</v>
      </c>
      <c r="F425" s="29">
        <f>Tabel1[[#This Row],[HOEVEELHEID]]*Tabel1[[#This Row],[PRIJS PER EENHEID GEINDEXEERD IN EURO]]</f>
        <v>0</v>
      </c>
    </row>
    <row r="426" spans="1:6" x14ac:dyDescent="0.2">
      <c r="A426" s="18">
        <v>502020</v>
      </c>
      <c r="B426" s="20" t="s">
        <v>158</v>
      </c>
      <c r="C426" s="20">
        <v>1</v>
      </c>
      <c r="D426" s="43"/>
      <c r="E426" s="24" t="s">
        <v>75</v>
      </c>
      <c r="F426" s="29">
        <f>Tabel1[[#This Row],[HOEVEELHEID]]*Tabel1[[#This Row],[PRIJS PER EENHEID GEINDEXEERD IN EURO]]</f>
        <v>0</v>
      </c>
    </row>
    <row r="427" spans="1:6" x14ac:dyDescent="0.2">
      <c r="A427" s="18">
        <v>502030</v>
      </c>
      <c r="B427" s="20" t="s">
        <v>159</v>
      </c>
      <c r="C427" s="20">
        <v>1</v>
      </c>
      <c r="D427" s="43"/>
      <c r="E427" s="24" t="s">
        <v>75</v>
      </c>
      <c r="F427" s="29">
        <f>Tabel1[[#This Row],[HOEVEELHEID]]*Tabel1[[#This Row],[PRIJS PER EENHEID GEINDEXEERD IN EURO]]</f>
        <v>0</v>
      </c>
    </row>
    <row r="428" spans="1:6" x14ac:dyDescent="0.2">
      <c r="A428" s="18">
        <v>502040</v>
      </c>
      <c r="B428" s="20" t="s">
        <v>160</v>
      </c>
      <c r="C428" s="20">
        <v>1</v>
      </c>
      <c r="D428" s="43"/>
      <c r="E428" s="24" t="s">
        <v>75</v>
      </c>
      <c r="F428" s="29">
        <f>Tabel1[[#This Row],[HOEVEELHEID]]*Tabel1[[#This Row],[PRIJS PER EENHEID GEINDEXEERD IN EURO]]</f>
        <v>0</v>
      </c>
    </row>
    <row r="429" spans="1:6" x14ac:dyDescent="0.2">
      <c r="A429" s="18">
        <v>502050</v>
      </c>
      <c r="B429" s="20" t="s">
        <v>161</v>
      </c>
      <c r="C429" s="20">
        <v>1</v>
      </c>
      <c r="D429" s="43"/>
      <c r="E429" s="24" t="s">
        <v>75</v>
      </c>
      <c r="F429" s="29">
        <f>Tabel1[[#This Row],[HOEVEELHEID]]*Tabel1[[#This Row],[PRIJS PER EENHEID GEINDEXEERD IN EURO]]</f>
        <v>0</v>
      </c>
    </row>
    <row r="430" spans="1:6" x14ac:dyDescent="0.2">
      <c r="A430" s="18">
        <v>502060</v>
      </c>
      <c r="B430" s="20" t="s">
        <v>162</v>
      </c>
      <c r="C430" s="20">
        <v>1</v>
      </c>
      <c r="D430" s="43"/>
      <c r="E430" s="24" t="s">
        <v>75</v>
      </c>
      <c r="F430" s="29">
        <f>Tabel1[[#This Row],[HOEVEELHEID]]*Tabel1[[#This Row],[PRIJS PER EENHEID GEINDEXEERD IN EURO]]</f>
        <v>0</v>
      </c>
    </row>
    <row r="431" spans="1:6" x14ac:dyDescent="0.2">
      <c r="A431" s="18">
        <v>502070</v>
      </c>
      <c r="B431" s="20" t="s">
        <v>163</v>
      </c>
      <c r="C431" s="20">
        <v>1</v>
      </c>
      <c r="D431" s="43"/>
      <c r="E431" s="24" t="s">
        <v>75</v>
      </c>
      <c r="F431" s="29">
        <f>Tabel1[[#This Row],[HOEVEELHEID]]*Tabel1[[#This Row],[PRIJS PER EENHEID GEINDEXEERD IN EURO]]</f>
        <v>0</v>
      </c>
    </row>
    <row r="432" spans="1:6" x14ac:dyDescent="0.2">
      <c r="A432" s="18">
        <v>502080</v>
      </c>
      <c r="B432" s="20" t="s">
        <v>164</v>
      </c>
      <c r="C432" s="20">
        <v>1</v>
      </c>
      <c r="D432" s="43"/>
      <c r="E432" s="24" t="s">
        <v>75</v>
      </c>
      <c r="F432" s="29">
        <f>Tabel1[[#This Row],[HOEVEELHEID]]*Tabel1[[#This Row],[PRIJS PER EENHEID GEINDEXEERD IN EURO]]</f>
        <v>0</v>
      </c>
    </row>
    <row r="433" spans="1:6" x14ac:dyDescent="0.2">
      <c r="A433" s="18">
        <v>502090</v>
      </c>
      <c r="B433" s="20" t="s">
        <v>165</v>
      </c>
      <c r="C433" s="20">
        <v>1</v>
      </c>
      <c r="D433" s="43"/>
      <c r="E433" s="24" t="s">
        <v>75</v>
      </c>
      <c r="F433" s="29">
        <f>Tabel1[[#This Row],[HOEVEELHEID]]*Tabel1[[#This Row],[PRIJS PER EENHEID GEINDEXEERD IN EURO]]</f>
        <v>0</v>
      </c>
    </row>
    <row r="434" spans="1:6" x14ac:dyDescent="0.2">
      <c r="A434" s="18">
        <v>502100</v>
      </c>
      <c r="B434" s="20" t="s">
        <v>166</v>
      </c>
      <c r="C434" s="20">
        <v>1</v>
      </c>
      <c r="D434" s="43"/>
      <c r="E434" s="24" t="s">
        <v>75</v>
      </c>
      <c r="F434" s="29">
        <f>Tabel1[[#This Row],[HOEVEELHEID]]*Tabel1[[#This Row],[PRIJS PER EENHEID GEINDEXEERD IN EURO]]</f>
        <v>0</v>
      </c>
    </row>
    <row r="435" spans="1:6" x14ac:dyDescent="0.2">
      <c r="A435" s="18">
        <v>502110</v>
      </c>
      <c r="B435" s="20" t="s">
        <v>167</v>
      </c>
      <c r="C435" s="20">
        <v>1</v>
      </c>
      <c r="D435" s="43"/>
      <c r="E435" s="24" t="s">
        <v>75</v>
      </c>
      <c r="F435" s="29">
        <f>Tabel1[[#This Row],[HOEVEELHEID]]*Tabel1[[#This Row],[PRIJS PER EENHEID GEINDEXEERD IN EURO]]</f>
        <v>0</v>
      </c>
    </row>
    <row r="436" spans="1:6" x14ac:dyDescent="0.2">
      <c r="A436" s="18">
        <v>502120</v>
      </c>
      <c r="B436" s="20" t="s">
        <v>168</v>
      </c>
      <c r="C436" s="20">
        <v>1</v>
      </c>
      <c r="D436" s="43"/>
      <c r="E436" s="24" t="s">
        <v>75</v>
      </c>
      <c r="F436" s="29">
        <f>Tabel1[[#This Row],[HOEVEELHEID]]*Tabel1[[#This Row],[PRIJS PER EENHEID GEINDEXEERD IN EURO]]</f>
        <v>0</v>
      </c>
    </row>
    <row r="437" spans="1:6" x14ac:dyDescent="0.2">
      <c r="A437" s="18">
        <v>502130</v>
      </c>
      <c r="B437" s="20" t="s">
        <v>169</v>
      </c>
      <c r="C437" s="20">
        <v>1</v>
      </c>
      <c r="D437" s="43"/>
      <c r="E437" s="24" t="s">
        <v>75</v>
      </c>
      <c r="F437" s="29">
        <f>Tabel1[[#This Row],[HOEVEELHEID]]*Tabel1[[#This Row],[PRIJS PER EENHEID GEINDEXEERD IN EURO]]</f>
        <v>0</v>
      </c>
    </row>
    <row r="438" spans="1:6" x14ac:dyDescent="0.2">
      <c r="A438" s="18">
        <v>502140</v>
      </c>
      <c r="B438" s="20" t="s">
        <v>170</v>
      </c>
      <c r="C438" s="20">
        <v>1</v>
      </c>
      <c r="D438" s="43"/>
      <c r="E438" s="24" t="s">
        <v>75</v>
      </c>
      <c r="F438" s="29">
        <f>Tabel1[[#This Row],[HOEVEELHEID]]*Tabel1[[#This Row],[PRIJS PER EENHEID GEINDEXEERD IN EURO]]</f>
        <v>0</v>
      </c>
    </row>
    <row r="439" spans="1:6" x14ac:dyDescent="0.2">
      <c r="A439" s="18">
        <v>502150</v>
      </c>
      <c r="B439" s="20" t="s">
        <v>171</v>
      </c>
      <c r="C439" s="20">
        <v>1</v>
      </c>
      <c r="D439" s="43"/>
      <c r="E439" s="24" t="s">
        <v>75</v>
      </c>
      <c r="F439" s="29">
        <f>Tabel1[[#This Row],[HOEVEELHEID]]*Tabel1[[#This Row],[PRIJS PER EENHEID GEINDEXEERD IN EURO]]</f>
        <v>0</v>
      </c>
    </row>
    <row r="440" spans="1:6" x14ac:dyDescent="0.2">
      <c r="A440" s="18">
        <v>502160</v>
      </c>
      <c r="B440" s="20" t="s">
        <v>172</v>
      </c>
      <c r="C440" s="20">
        <v>1</v>
      </c>
      <c r="D440" s="43"/>
      <c r="E440" s="24" t="s">
        <v>75</v>
      </c>
      <c r="F440" s="29">
        <f>Tabel1[[#This Row],[HOEVEELHEID]]*Tabel1[[#This Row],[PRIJS PER EENHEID GEINDEXEERD IN EURO]]</f>
        <v>0</v>
      </c>
    </row>
    <row r="441" spans="1:6" x14ac:dyDescent="0.2">
      <c r="A441" s="18">
        <v>502170</v>
      </c>
      <c r="B441" s="20" t="s">
        <v>173</v>
      </c>
      <c r="C441" s="20">
        <v>1</v>
      </c>
      <c r="D441" s="43"/>
      <c r="E441" s="24" t="s">
        <v>75</v>
      </c>
      <c r="F441" s="29">
        <f>Tabel1[[#This Row],[HOEVEELHEID]]*Tabel1[[#This Row],[PRIJS PER EENHEID GEINDEXEERD IN EURO]]</f>
        <v>0</v>
      </c>
    </row>
    <row r="442" spans="1:6" x14ac:dyDescent="0.2">
      <c r="A442" s="18">
        <v>502180</v>
      </c>
      <c r="B442" s="20" t="s">
        <v>174</v>
      </c>
      <c r="C442" s="20">
        <v>1</v>
      </c>
      <c r="D442" s="43"/>
      <c r="E442" s="24" t="s">
        <v>75</v>
      </c>
      <c r="F442" s="29">
        <f>Tabel1[[#This Row],[HOEVEELHEID]]*Tabel1[[#This Row],[PRIJS PER EENHEID GEINDEXEERD IN EURO]]</f>
        <v>0</v>
      </c>
    </row>
    <row r="443" spans="1:6" x14ac:dyDescent="0.2">
      <c r="A443" s="18">
        <v>502190</v>
      </c>
      <c r="B443" s="20" t="s">
        <v>175</v>
      </c>
      <c r="C443" s="20">
        <v>1</v>
      </c>
      <c r="D443" s="43"/>
      <c r="E443" s="24" t="s">
        <v>75</v>
      </c>
      <c r="F443" s="29">
        <f>Tabel1[[#This Row],[HOEVEELHEID]]*Tabel1[[#This Row],[PRIJS PER EENHEID GEINDEXEERD IN EURO]]</f>
        <v>0</v>
      </c>
    </row>
    <row r="444" spans="1:6" x14ac:dyDescent="0.2">
      <c r="A444" s="18">
        <v>502200</v>
      </c>
      <c r="B444" s="20" t="s">
        <v>176</v>
      </c>
      <c r="C444" s="20">
        <v>1</v>
      </c>
      <c r="D444" s="43"/>
      <c r="E444" s="24" t="s">
        <v>75</v>
      </c>
      <c r="F444" s="29">
        <f>Tabel1[[#This Row],[HOEVEELHEID]]*Tabel1[[#This Row],[PRIJS PER EENHEID GEINDEXEERD IN EURO]]</f>
        <v>0</v>
      </c>
    </row>
    <row r="445" spans="1:6" x14ac:dyDescent="0.2">
      <c r="A445" s="18">
        <v>502210</v>
      </c>
      <c r="B445" s="20" t="s">
        <v>177</v>
      </c>
      <c r="C445" s="20">
        <v>1</v>
      </c>
      <c r="D445" s="43"/>
      <c r="E445" s="24" t="s">
        <v>75</v>
      </c>
      <c r="F445" s="29">
        <f>Tabel1[[#This Row],[HOEVEELHEID]]*Tabel1[[#This Row],[PRIJS PER EENHEID GEINDEXEERD IN EURO]]</f>
        <v>0</v>
      </c>
    </row>
    <row r="446" spans="1:6" x14ac:dyDescent="0.2">
      <c r="A446" s="18">
        <v>502220</v>
      </c>
      <c r="B446" s="20" t="s">
        <v>178</v>
      </c>
      <c r="C446" s="20">
        <v>1</v>
      </c>
      <c r="D446" s="43"/>
      <c r="E446" s="24" t="s">
        <v>75</v>
      </c>
      <c r="F446" s="29">
        <f>Tabel1[[#This Row],[HOEVEELHEID]]*Tabel1[[#This Row],[PRIJS PER EENHEID GEINDEXEERD IN EURO]]</f>
        <v>0</v>
      </c>
    </row>
    <row r="447" spans="1:6" x14ac:dyDescent="0.2">
      <c r="A447" s="18">
        <v>502230</v>
      </c>
      <c r="B447" s="20" t="s">
        <v>179</v>
      </c>
      <c r="C447" s="20">
        <v>1</v>
      </c>
      <c r="D447" s="43"/>
      <c r="E447" s="24" t="s">
        <v>75</v>
      </c>
      <c r="F447" s="29">
        <f>Tabel1[[#This Row],[HOEVEELHEID]]*Tabel1[[#This Row],[PRIJS PER EENHEID GEINDEXEERD IN EURO]]</f>
        <v>0</v>
      </c>
    </row>
    <row r="448" spans="1:6" x14ac:dyDescent="0.2">
      <c r="A448" s="18">
        <v>502240</v>
      </c>
      <c r="B448" s="20" t="s">
        <v>180</v>
      </c>
      <c r="C448" s="20">
        <v>1</v>
      </c>
      <c r="D448" s="43"/>
      <c r="E448" s="24" t="s">
        <v>75</v>
      </c>
      <c r="F448" s="29">
        <f>Tabel1[[#This Row],[HOEVEELHEID]]*Tabel1[[#This Row],[PRIJS PER EENHEID GEINDEXEERD IN EURO]]</f>
        <v>0</v>
      </c>
    </row>
    <row r="449" spans="1:6" x14ac:dyDescent="0.2">
      <c r="A449" s="18">
        <v>502250</v>
      </c>
      <c r="B449" s="20" t="s">
        <v>181</v>
      </c>
      <c r="C449" s="20">
        <v>1</v>
      </c>
      <c r="D449" s="43"/>
      <c r="E449" s="24" t="s">
        <v>75</v>
      </c>
      <c r="F449" s="29">
        <f>Tabel1[[#This Row],[HOEVEELHEID]]*Tabel1[[#This Row],[PRIJS PER EENHEID GEINDEXEERD IN EURO]]</f>
        <v>0</v>
      </c>
    </row>
    <row r="450" spans="1:6" x14ac:dyDescent="0.2">
      <c r="A450" s="18">
        <v>502260</v>
      </c>
      <c r="B450" s="20" t="s">
        <v>182</v>
      </c>
      <c r="C450" s="20">
        <v>1</v>
      </c>
      <c r="D450" s="43"/>
      <c r="E450" s="24" t="s">
        <v>75</v>
      </c>
      <c r="F450" s="29">
        <f>Tabel1[[#This Row],[HOEVEELHEID]]*Tabel1[[#This Row],[PRIJS PER EENHEID GEINDEXEERD IN EURO]]</f>
        <v>0</v>
      </c>
    </row>
    <row r="451" spans="1:6" x14ac:dyDescent="0.2">
      <c r="A451" s="18">
        <v>502270</v>
      </c>
      <c r="B451" s="20" t="s">
        <v>183</v>
      </c>
      <c r="C451" s="20">
        <v>1</v>
      </c>
      <c r="D451" s="43"/>
      <c r="E451" s="24" t="s">
        <v>75</v>
      </c>
      <c r="F451" s="29">
        <f>Tabel1[[#This Row],[HOEVEELHEID]]*Tabel1[[#This Row],[PRIJS PER EENHEID GEINDEXEERD IN EURO]]</f>
        <v>0</v>
      </c>
    </row>
    <row r="452" spans="1:6" x14ac:dyDescent="0.2">
      <c r="A452" s="18">
        <v>502280</v>
      </c>
      <c r="B452" s="20" t="s">
        <v>184</v>
      </c>
      <c r="C452" s="20">
        <v>1</v>
      </c>
      <c r="D452" s="43"/>
      <c r="E452" s="24" t="s">
        <v>75</v>
      </c>
      <c r="F452" s="29">
        <f>Tabel1[[#This Row],[HOEVEELHEID]]*Tabel1[[#This Row],[PRIJS PER EENHEID GEINDEXEERD IN EURO]]</f>
        <v>0</v>
      </c>
    </row>
    <row r="453" spans="1:6" x14ac:dyDescent="0.2">
      <c r="A453" s="18">
        <v>502290</v>
      </c>
      <c r="B453" s="20" t="s">
        <v>185</v>
      </c>
      <c r="C453" s="20">
        <v>1</v>
      </c>
      <c r="D453" s="43"/>
      <c r="E453" s="24" t="s">
        <v>75</v>
      </c>
      <c r="F453" s="29">
        <f>Tabel1[[#This Row],[HOEVEELHEID]]*Tabel1[[#This Row],[PRIJS PER EENHEID GEINDEXEERD IN EURO]]</f>
        <v>0</v>
      </c>
    </row>
    <row r="454" spans="1:6" x14ac:dyDescent="0.2">
      <c r="A454" s="18">
        <v>502300</v>
      </c>
      <c r="B454" s="20" t="s">
        <v>186</v>
      </c>
      <c r="C454" s="20">
        <v>1</v>
      </c>
      <c r="D454" s="43"/>
      <c r="E454" s="24" t="s">
        <v>75</v>
      </c>
      <c r="F454" s="29">
        <f>Tabel1[[#This Row],[HOEVEELHEID]]*Tabel1[[#This Row],[PRIJS PER EENHEID GEINDEXEERD IN EURO]]</f>
        <v>0</v>
      </c>
    </row>
    <row r="455" spans="1:6" x14ac:dyDescent="0.2">
      <c r="A455" s="18"/>
      <c r="B455" s="20"/>
      <c r="C455" s="28"/>
      <c r="D455" s="42"/>
      <c r="E455" s="24"/>
      <c r="F455" s="29"/>
    </row>
    <row r="456" spans="1:6" x14ac:dyDescent="0.2">
      <c r="A456" s="32">
        <v>5024</v>
      </c>
      <c r="B456" s="19" t="s">
        <v>62</v>
      </c>
      <c r="C456" s="28"/>
      <c r="D456" s="42"/>
      <c r="E456" s="24"/>
      <c r="F456" s="29"/>
    </row>
    <row r="457" spans="1:6" x14ac:dyDescent="0.2">
      <c r="A457" s="18">
        <v>502410</v>
      </c>
      <c r="B457" s="20" t="s">
        <v>187</v>
      </c>
      <c r="C457" s="20">
        <v>1</v>
      </c>
      <c r="D457" s="43"/>
      <c r="E457" s="24" t="s">
        <v>65</v>
      </c>
      <c r="F457" s="29">
        <f>Tabel1[[#This Row],[HOEVEELHEID]]*Tabel1[[#This Row],[PRIJS PER EENHEID GEINDEXEERD IN EURO]]</f>
        <v>0</v>
      </c>
    </row>
    <row r="458" spans="1:6" x14ac:dyDescent="0.2">
      <c r="A458" s="18">
        <v>502420</v>
      </c>
      <c r="B458" s="20" t="s">
        <v>70</v>
      </c>
      <c r="C458" s="20">
        <v>1</v>
      </c>
      <c r="D458" s="43"/>
      <c r="E458" s="24" t="s">
        <v>9</v>
      </c>
      <c r="F458" s="29">
        <f>Tabel1[[#This Row],[HOEVEELHEID]]*Tabel1[[#This Row],[PRIJS PER EENHEID GEINDEXEERD IN EURO]]</f>
        <v>0</v>
      </c>
    </row>
    <row r="459" spans="1:6" x14ac:dyDescent="0.2">
      <c r="A459" s="18">
        <v>502430</v>
      </c>
      <c r="B459" s="20" t="s">
        <v>188</v>
      </c>
      <c r="C459" s="28">
        <v>1</v>
      </c>
      <c r="D459" s="43"/>
      <c r="E459" s="24" t="s">
        <v>9</v>
      </c>
      <c r="F459" s="29">
        <f>Tabel1[[#This Row],[HOEVEELHEID]]*Tabel1[[#This Row],[PRIJS PER EENHEID GEINDEXEERD IN EURO]]</f>
        <v>0</v>
      </c>
    </row>
    <row r="460" spans="1:6" x14ac:dyDescent="0.2">
      <c r="A460" s="18"/>
      <c r="B460" s="20"/>
      <c r="C460" s="28"/>
      <c r="D460" s="42"/>
      <c r="E460" s="24"/>
      <c r="F460" s="29"/>
    </row>
    <row r="461" spans="1:6" x14ac:dyDescent="0.2">
      <c r="A461" s="32">
        <v>601</v>
      </c>
      <c r="B461" s="19" t="s">
        <v>190</v>
      </c>
      <c r="C461" s="28"/>
      <c r="D461" s="42"/>
      <c r="E461" s="24"/>
      <c r="F461" s="29"/>
    </row>
    <row r="462" spans="1:6" x14ac:dyDescent="0.2">
      <c r="A462" s="32">
        <v>6010</v>
      </c>
      <c r="B462" s="19" t="s">
        <v>7</v>
      </c>
      <c r="C462" s="28"/>
      <c r="D462" s="42"/>
      <c r="E462" s="24"/>
      <c r="F462" s="29"/>
    </row>
    <row r="463" spans="1:6" x14ac:dyDescent="0.2">
      <c r="A463" s="18">
        <v>601010</v>
      </c>
      <c r="B463" s="20" t="s">
        <v>74</v>
      </c>
      <c r="C463" s="20">
        <v>1</v>
      </c>
      <c r="D463" s="43"/>
      <c r="E463" s="24" t="s">
        <v>75</v>
      </c>
      <c r="F463" s="29">
        <f>Tabel1[[#This Row],[HOEVEELHEID]]*Tabel1[[#This Row],[PRIJS PER EENHEID GEINDEXEERD IN EURO]]</f>
        <v>0</v>
      </c>
    </row>
    <row r="464" spans="1:6" x14ac:dyDescent="0.2">
      <c r="A464" s="18">
        <v>601020</v>
      </c>
      <c r="B464" s="20" t="s">
        <v>76</v>
      </c>
      <c r="C464" s="20">
        <v>1</v>
      </c>
      <c r="D464" s="43"/>
      <c r="E464" s="24" t="s">
        <v>75</v>
      </c>
      <c r="F464" s="29">
        <f>Tabel1[[#This Row],[HOEVEELHEID]]*Tabel1[[#This Row],[PRIJS PER EENHEID GEINDEXEERD IN EURO]]</f>
        <v>0</v>
      </c>
    </row>
    <row r="465" spans="1:6" x14ac:dyDescent="0.2">
      <c r="A465" s="18">
        <v>601030</v>
      </c>
      <c r="B465" s="20" t="s">
        <v>77</v>
      </c>
      <c r="C465" s="20">
        <v>1</v>
      </c>
      <c r="D465" s="43"/>
      <c r="E465" s="24" t="s">
        <v>75</v>
      </c>
      <c r="F465" s="29">
        <f>Tabel1[[#This Row],[HOEVEELHEID]]*Tabel1[[#This Row],[PRIJS PER EENHEID GEINDEXEERD IN EURO]]</f>
        <v>0</v>
      </c>
    </row>
    <row r="466" spans="1:6" x14ac:dyDescent="0.2">
      <c r="A466" s="18">
        <v>601040</v>
      </c>
      <c r="B466" s="20" t="s">
        <v>78</v>
      </c>
      <c r="C466" s="20">
        <v>1</v>
      </c>
      <c r="D466" s="43"/>
      <c r="E466" s="24" t="s">
        <v>75</v>
      </c>
      <c r="F466" s="29">
        <f>Tabel1[[#This Row],[HOEVEELHEID]]*Tabel1[[#This Row],[PRIJS PER EENHEID GEINDEXEERD IN EURO]]</f>
        <v>0</v>
      </c>
    </row>
    <row r="467" spans="1:6" x14ac:dyDescent="0.2">
      <c r="A467" s="18">
        <v>601050</v>
      </c>
      <c r="B467" s="20" t="s">
        <v>79</v>
      </c>
      <c r="C467" s="20">
        <v>1</v>
      </c>
      <c r="D467" s="43"/>
      <c r="E467" s="24" t="s">
        <v>75</v>
      </c>
      <c r="F467" s="29">
        <f>Tabel1[[#This Row],[HOEVEELHEID]]*Tabel1[[#This Row],[PRIJS PER EENHEID GEINDEXEERD IN EURO]]</f>
        <v>0</v>
      </c>
    </row>
    <row r="468" spans="1:6" x14ac:dyDescent="0.2">
      <c r="A468" s="18">
        <v>601060</v>
      </c>
      <c r="B468" s="20" t="s">
        <v>80</v>
      </c>
      <c r="C468" s="20">
        <v>1</v>
      </c>
      <c r="D468" s="43"/>
      <c r="E468" s="24" t="s">
        <v>75</v>
      </c>
      <c r="F468" s="29">
        <f>Tabel1[[#This Row],[HOEVEELHEID]]*Tabel1[[#This Row],[PRIJS PER EENHEID GEINDEXEERD IN EURO]]</f>
        <v>0</v>
      </c>
    </row>
    <row r="469" spans="1:6" x14ac:dyDescent="0.2">
      <c r="A469" s="18">
        <v>601070</v>
      </c>
      <c r="B469" s="20" t="s">
        <v>81</v>
      </c>
      <c r="C469" s="20">
        <v>1</v>
      </c>
      <c r="D469" s="43"/>
      <c r="E469" s="24" t="s">
        <v>75</v>
      </c>
      <c r="F469" s="29">
        <f>Tabel1[[#This Row],[HOEVEELHEID]]*Tabel1[[#This Row],[PRIJS PER EENHEID GEINDEXEERD IN EURO]]</f>
        <v>0</v>
      </c>
    </row>
    <row r="470" spans="1:6" x14ac:dyDescent="0.2">
      <c r="A470" s="18">
        <v>601080</v>
      </c>
      <c r="B470" s="20" t="s">
        <v>82</v>
      </c>
      <c r="C470" s="20">
        <v>1</v>
      </c>
      <c r="D470" s="43"/>
      <c r="E470" s="24" t="s">
        <v>75</v>
      </c>
      <c r="F470" s="29">
        <f>Tabel1[[#This Row],[HOEVEELHEID]]*Tabel1[[#This Row],[PRIJS PER EENHEID GEINDEXEERD IN EURO]]</f>
        <v>0</v>
      </c>
    </row>
    <row r="471" spans="1:6" x14ac:dyDescent="0.2">
      <c r="A471" s="18">
        <v>601090</v>
      </c>
      <c r="B471" s="20" t="s">
        <v>83</v>
      </c>
      <c r="C471" s="20">
        <v>1</v>
      </c>
      <c r="D471" s="43"/>
      <c r="E471" s="24" t="s">
        <v>75</v>
      </c>
      <c r="F471" s="29">
        <f>Tabel1[[#This Row],[HOEVEELHEID]]*Tabel1[[#This Row],[PRIJS PER EENHEID GEINDEXEERD IN EURO]]</f>
        <v>0</v>
      </c>
    </row>
    <row r="472" spans="1:6" x14ac:dyDescent="0.2">
      <c r="A472" s="18">
        <v>601100</v>
      </c>
      <c r="B472" s="20" t="s">
        <v>84</v>
      </c>
      <c r="C472" s="20">
        <v>1</v>
      </c>
      <c r="D472" s="43"/>
      <c r="E472" s="24" t="s">
        <v>75</v>
      </c>
      <c r="F472" s="29">
        <f>Tabel1[[#This Row],[HOEVEELHEID]]*Tabel1[[#This Row],[PRIJS PER EENHEID GEINDEXEERD IN EURO]]</f>
        <v>0</v>
      </c>
    </row>
    <row r="473" spans="1:6" x14ac:dyDescent="0.2">
      <c r="A473" s="18">
        <v>601110</v>
      </c>
      <c r="B473" s="20" t="s">
        <v>85</v>
      </c>
      <c r="C473" s="20">
        <v>1</v>
      </c>
      <c r="D473" s="43"/>
      <c r="E473" s="24" t="s">
        <v>75</v>
      </c>
      <c r="F473" s="29">
        <f>Tabel1[[#This Row],[HOEVEELHEID]]*Tabel1[[#This Row],[PRIJS PER EENHEID GEINDEXEERD IN EURO]]</f>
        <v>0</v>
      </c>
    </row>
    <row r="474" spans="1:6" x14ac:dyDescent="0.2">
      <c r="A474" s="18">
        <v>601120</v>
      </c>
      <c r="B474" s="20" t="s">
        <v>86</v>
      </c>
      <c r="C474" s="20">
        <v>1</v>
      </c>
      <c r="D474" s="43"/>
      <c r="E474" s="24" t="s">
        <v>75</v>
      </c>
      <c r="F474" s="29">
        <f>Tabel1[[#This Row],[HOEVEELHEID]]*Tabel1[[#This Row],[PRIJS PER EENHEID GEINDEXEERD IN EURO]]</f>
        <v>0</v>
      </c>
    </row>
    <row r="475" spans="1:6" x14ac:dyDescent="0.2">
      <c r="A475" s="18">
        <v>601130</v>
      </c>
      <c r="B475" s="20" t="s">
        <v>87</v>
      </c>
      <c r="C475" s="20">
        <v>1</v>
      </c>
      <c r="D475" s="43"/>
      <c r="E475" s="24" t="s">
        <v>75</v>
      </c>
      <c r="F475" s="29">
        <f>Tabel1[[#This Row],[HOEVEELHEID]]*Tabel1[[#This Row],[PRIJS PER EENHEID GEINDEXEERD IN EURO]]</f>
        <v>0</v>
      </c>
    </row>
    <row r="476" spans="1:6" x14ac:dyDescent="0.2">
      <c r="A476" s="18">
        <v>601140</v>
      </c>
      <c r="B476" s="20" t="s">
        <v>88</v>
      </c>
      <c r="C476" s="20">
        <v>1</v>
      </c>
      <c r="D476" s="43"/>
      <c r="E476" s="24" t="s">
        <v>75</v>
      </c>
      <c r="F476" s="29">
        <f>Tabel1[[#This Row],[HOEVEELHEID]]*Tabel1[[#This Row],[PRIJS PER EENHEID GEINDEXEERD IN EURO]]</f>
        <v>0</v>
      </c>
    </row>
    <row r="477" spans="1:6" x14ac:dyDescent="0.2">
      <c r="A477" s="18">
        <v>601150</v>
      </c>
      <c r="B477" s="20" t="s">
        <v>89</v>
      </c>
      <c r="C477" s="20">
        <v>1</v>
      </c>
      <c r="D477" s="43"/>
      <c r="E477" s="24" t="s">
        <v>75</v>
      </c>
      <c r="F477" s="29">
        <f>Tabel1[[#This Row],[HOEVEELHEID]]*Tabel1[[#This Row],[PRIJS PER EENHEID GEINDEXEERD IN EURO]]</f>
        <v>0</v>
      </c>
    </row>
    <row r="478" spans="1:6" x14ac:dyDescent="0.2">
      <c r="A478" s="18">
        <v>601160</v>
      </c>
      <c r="B478" s="20" t="s">
        <v>90</v>
      </c>
      <c r="C478" s="20">
        <v>1</v>
      </c>
      <c r="D478" s="43"/>
      <c r="E478" s="24" t="s">
        <v>75</v>
      </c>
      <c r="F478" s="29">
        <f>Tabel1[[#This Row],[HOEVEELHEID]]*Tabel1[[#This Row],[PRIJS PER EENHEID GEINDEXEERD IN EURO]]</f>
        <v>0</v>
      </c>
    </row>
    <row r="479" spans="1:6" x14ac:dyDescent="0.2">
      <c r="A479" s="18">
        <v>601170</v>
      </c>
      <c r="B479" s="20" t="s">
        <v>91</v>
      </c>
      <c r="C479" s="20">
        <v>1</v>
      </c>
      <c r="D479" s="43"/>
      <c r="E479" s="24" t="s">
        <v>75</v>
      </c>
      <c r="F479" s="29">
        <f>Tabel1[[#This Row],[HOEVEELHEID]]*Tabel1[[#This Row],[PRIJS PER EENHEID GEINDEXEERD IN EURO]]</f>
        <v>0</v>
      </c>
    </row>
    <row r="480" spans="1:6" x14ac:dyDescent="0.2">
      <c r="A480" s="18">
        <v>601180</v>
      </c>
      <c r="B480" s="20" t="s">
        <v>92</v>
      </c>
      <c r="C480" s="20">
        <v>1</v>
      </c>
      <c r="D480" s="43"/>
      <c r="E480" s="24" t="s">
        <v>75</v>
      </c>
      <c r="F480" s="29">
        <f>Tabel1[[#This Row],[HOEVEELHEID]]*Tabel1[[#This Row],[PRIJS PER EENHEID GEINDEXEERD IN EURO]]</f>
        <v>0</v>
      </c>
    </row>
    <row r="481" spans="1:6" x14ac:dyDescent="0.2">
      <c r="A481" s="18">
        <v>601190</v>
      </c>
      <c r="B481" s="20" t="s">
        <v>93</v>
      </c>
      <c r="C481" s="20">
        <v>1</v>
      </c>
      <c r="D481" s="43"/>
      <c r="E481" s="24" t="s">
        <v>75</v>
      </c>
      <c r="F481" s="29">
        <f>Tabel1[[#This Row],[HOEVEELHEID]]*Tabel1[[#This Row],[PRIJS PER EENHEID GEINDEXEERD IN EURO]]</f>
        <v>0</v>
      </c>
    </row>
    <row r="482" spans="1:6" x14ac:dyDescent="0.2">
      <c r="A482" s="18">
        <v>601200</v>
      </c>
      <c r="B482" s="20" t="s">
        <v>94</v>
      </c>
      <c r="C482" s="20">
        <v>1</v>
      </c>
      <c r="D482" s="43"/>
      <c r="E482" s="24" t="s">
        <v>75</v>
      </c>
      <c r="F482" s="29">
        <f>Tabel1[[#This Row],[HOEVEELHEID]]*Tabel1[[#This Row],[PRIJS PER EENHEID GEINDEXEERD IN EURO]]</f>
        <v>0</v>
      </c>
    </row>
    <row r="483" spans="1:6" x14ac:dyDescent="0.2">
      <c r="A483" s="18">
        <v>601210</v>
      </c>
      <c r="B483" s="20" t="s">
        <v>95</v>
      </c>
      <c r="C483" s="20">
        <v>1</v>
      </c>
      <c r="D483" s="43"/>
      <c r="E483" s="24" t="s">
        <v>75</v>
      </c>
      <c r="F483" s="29">
        <f>Tabel1[[#This Row],[HOEVEELHEID]]*Tabel1[[#This Row],[PRIJS PER EENHEID GEINDEXEERD IN EURO]]</f>
        <v>0</v>
      </c>
    </row>
    <row r="484" spans="1:6" x14ac:dyDescent="0.2">
      <c r="A484" s="18">
        <v>601220</v>
      </c>
      <c r="B484" s="20" t="s">
        <v>96</v>
      </c>
      <c r="C484" s="20">
        <v>1</v>
      </c>
      <c r="D484" s="43"/>
      <c r="E484" s="24" t="s">
        <v>75</v>
      </c>
      <c r="F484" s="29">
        <f>Tabel1[[#This Row],[HOEVEELHEID]]*Tabel1[[#This Row],[PRIJS PER EENHEID GEINDEXEERD IN EURO]]</f>
        <v>0</v>
      </c>
    </row>
    <row r="485" spans="1:6" x14ac:dyDescent="0.2">
      <c r="A485" s="18">
        <v>601230</v>
      </c>
      <c r="B485" s="20" t="s">
        <v>97</v>
      </c>
      <c r="C485" s="20">
        <v>1</v>
      </c>
      <c r="D485" s="43"/>
      <c r="E485" s="24" t="s">
        <v>75</v>
      </c>
      <c r="F485" s="29">
        <f>Tabel1[[#This Row],[HOEVEELHEID]]*Tabel1[[#This Row],[PRIJS PER EENHEID GEINDEXEERD IN EURO]]</f>
        <v>0</v>
      </c>
    </row>
    <row r="486" spans="1:6" x14ac:dyDescent="0.2">
      <c r="A486" s="18">
        <v>601240</v>
      </c>
      <c r="B486" s="20" t="s">
        <v>98</v>
      </c>
      <c r="C486" s="20">
        <v>1</v>
      </c>
      <c r="D486" s="43"/>
      <c r="E486" s="24" t="s">
        <v>75</v>
      </c>
      <c r="F486" s="29">
        <f>Tabel1[[#This Row],[HOEVEELHEID]]*Tabel1[[#This Row],[PRIJS PER EENHEID GEINDEXEERD IN EURO]]</f>
        <v>0</v>
      </c>
    </row>
    <row r="487" spans="1:6" x14ac:dyDescent="0.2">
      <c r="A487" s="18">
        <v>601250</v>
      </c>
      <c r="B487" s="20" t="s">
        <v>99</v>
      </c>
      <c r="C487" s="20">
        <v>1</v>
      </c>
      <c r="D487" s="43"/>
      <c r="E487" s="24" t="s">
        <v>75</v>
      </c>
      <c r="F487" s="29">
        <f>Tabel1[[#This Row],[HOEVEELHEID]]*Tabel1[[#This Row],[PRIJS PER EENHEID GEINDEXEERD IN EURO]]</f>
        <v>0</v>
      </c>
    </row>
    <row r="488" spans="1:6" x14ac:dyDescent="0.2">
      <c r="A488" s="18">
        <v>601260</v>
      </c>
      <c r="B488" s="20" t="s">
        <v>100</v>
      </c>
      <c r="C488" s="20">
        <v>1</v>
      </c>
      <c r="D488" s="43"/>
      <c r="E488" s="24" t="s">
        <v>75</v>
      </c>
      <c r="F488" s="29">
        <f>Tabel1[[#This Row],[HOEVEELHEID]]*Tabel1[[#This Row],[PRIJS PER EENHEID GEINDEXEERD IN EURO]]</f>
        <v>0</v>
      </c>
    </row>
    <row r="489" spans="1:6" x14ac:dyDescent="0.2">
      <c r="A489" s="18">
        <v>601270</v>
      </c>
      <c r="B489" s="20" t="s">
        <v>101</v>
      </c>
      <c r="C489" s="20">
        <v>1</v>
      </c>
      <c r="D489" s="43"/>
      <c r="E489" s="24" t="s">
        <v>75</v>
      </c>
      <c r="F489" s="29">
        <f>Tabel1[[#This Row],[HOEVEELHEID]]*Tabel1[[#This Row],[PRIJS PER EENHEID GEINDEXEERD IN EURO]]</f>
        <v>0</v>
      </c>
    </row>
    <row r="490" spans="1:6" x14ac:dyDescent="0.2">
      <c r="A490" s="18">
        <v>601280</v>
      </c>
      <c r="B490" s="31" t="s">
        <v>102</v>
      </c>
      <c r="C490" s="20">
        <v>1</v>
      </c>
      <c r="D490" s="43"/>
      <c r="E490" s="24" t="s">
        <v>75</v>
      </c>
      <c r="F490" s="29">
        <f>Tabel1[[#This Row],[HOEVEELHEID]]*Tabel1[[#This Row],[PRIJS PER EENHEID GEINDEXEERD IN EURO]]</f>
        <v>0</v>
      </c>
    </row>
    <row r="491" spans="1:6" x14ac:dyDescent="0.2">
      <c r="A491" s="18">
        <v>601290</v>
      </c>
      <c r="B491" s="20" t="s">
        <v>103</v>
      </c>
      <c r="C491" s="20">
        <v>1</v>
      </c>
      <c r="D491" s="43"/>
      <c r="E491" s="24" t="s">
        <v>75</v>
      </c>
      <c r="F491" s="29">
        <f>Tabel1[[#This Row],[HOEVEELHEID]]*Tabel1[[#This Row],[PRIJS PER EENHEID GEINDEXEERD IN EURO]]</f>
        <v>0</v>
      </c>
    </row>
    <row r="492" spans="1:6" x14ac:dyDescent="0.2">
      <c r="A492" s="18">
        <v>601300</v>
      </c>
      <c r="B492" s="20" t="s">
        <v>104</v>
      </c>
      <c r="C492" s="20">
        <v>1</v>
      </c>
      <c r="D492" s="43"/>
      <c r="E492" s="24" t="s">
        <v>75</v>
      </c>
      <c r="F492" s="29">
        <f>Tabel1[[#This Row],[HOEVEELHEID]]*Tabel1[[#This Row],[PRIJS PER EENHEID GEINDEXEERD IN EURO]]</f>
        <v>0</v>
      </c>
    </row>
    <row r="493" spans="1:6" x14ac:dyDescent="0.2">
      <c r="A493" s="18">
        <v>601310</v>
      </c>
      <c r="B493" s="20" t="s">
        <v>105</v>
      </c>
      <c r="C493" s="20">
        <v>1</v>
      </c>
      <c r="D493" s="43"/>
      <c r="E493" s="24" t="s">
        <v>75</v>
      </c>
      <c r="F493" s="29">
        <f>Tabel1[[#This Row],[HOEVEELHEID]]*Tabel1[[#This Row],[PRIJS PER EENHEID GEINDEXEERD IN EURO]]</f>
        <v>0</v>
      </c>
    </row>
    <row r="494" spans="1:6" x14ac:dyDescent="0.2">
      <c r="A494" s="18">
        <v>601320</v>
      </c>
      <c r="B494" s="20" t="s">
        <v>106</v>
      </c>
      <c r="C494" s="20">
        <v>1</v>
      </c>
      <c r="D494" s="43"/>
      <c r="E494" s="24" t="s">
        <v>75</v>
      </c>
      <c r="F494" s="29">
        <f>Tabel1[[#This Row],[HOEVEELHEID]]*Tabel1[[#This Row],[PRIJS PER EENHEID GEINDEXEERD IN EURO]]</f>
        <v>0</v>
      </c>
    </row>
    <row r="495" spans="1:6" x14ac:dyDescent="0.2">
      <c r="A495" s="18">
        <v>601330</v>
      </c>
      <c r="B495" s="20" t="s">
        <v>107</v>
      </c>
      <c r="C495" s="20">
        <v>1</v>
      </c>
      <c r="D495" s="43"/>
      <c r="E495" s="24" t="s">
        <v>75</v>
      </c>
      <c r="F495" s="29">
        <f>Tabel1[[#This Row],[HOEVEELHEID]]*Tabel1[[#This Row],[PRIJS PER EENHEID GEINDEXEERD IN EURO]]</f>
        <v>0</v>
      </c>
    </row>
    <row r="496" spans="1:6" x14ac:dyDescent="0.2">
      <c r="A496" s="18">
        <v>601340</v>
      </c>
      <c r="B496" s="20" t="s">
        <v>108</v>
      </c>
      <c r="C496" s="20">
        <v>1</v>
      </c>
      <c r="D496" s="43"/>
      <c r="E496" s="24" t="s">
        <v>75</v>
      </c>
      <c r="F496" s="29">
        <f>Tabel1[[#This Row],[HOEVEELHEID]]*Tabel1[[#This Row],[PRIJS PER EENHEID GEINDEXEERD IN EURO]]</f>
        <v>0</v>
      </c>
    </row>
    <row r="497" spans="1:6" x14ac:dyDescent="0.2">
      <c r="A497" s="18">
        <v>601350</v>
      </c>
      <c r="B497" s="20" t="s">
        <v>109</v>
      </c>
      <c r="C497" s="20">
        <v>1</v>
      </c>
      <c r="D497" s="43"/>
      <c r="E497" s="24" t="s">
        <v>75</v>
      </c>
      <c r="F497" s="29">
        <f>Tabel1[[#This Row],[HOEVEELHEID]]*Tabel1[[#This Row],[PRIJS PER EENHEID GEINDEXEERD IN EURO]]</f>
        <v>0</v>
      </c>
    </row>
    <row r="498" spans="1:6" x14ac:dyDescent="0.2">
      <c r="A498" s="18">
        <v>601360</v>
      </c>
      <c r="B498" s="20" t="s">
        <v>110</v>
      </c>
      <c r="C498" s="20">
        <v>1</v>
      </c>
      <c r="D498" s="43"/>
      <c r="E498" s="24" t="s">
        <v>75</v>
      </c>
      <c r="F498" s="29">
        <f>Tabel1[[#This Row],[HOEVEELHEID]]*Tabel1[[#This Row],[PRIJS PER EENHEID GEINDEXEERD IN EURO]]</f>
        <v>0</v>
      </c>
    </row>
    <row r="499" spans="1:6" x14ac:dyDescent="0.2">
      <c r="A499" s="18">
        <v>601370</v>
      </c>
      <c r="B499" s="20" t="s">
        <v>111</v>
      </c>
      <c r="C499" s="20">
        <v>1</v>
      </c>
      <c r="D499" s="43"/>
      <c r="E499" s="24" t="s">
        <v>75</v>
      </c>
      <c r="F499" s="29">
        <f>Tabel1[[#This Row],[HOEVEELHEID]]*Tabel1[[#This Row],[PRIJS PER EENHEID GEINDEXEERD IN EURO]]</f>
        <v>0</v>
      </c>
    </row>
    <row r="500" spans="1:6" x14ac:dyDescent="0.2">
      <c r="A500" s="18">
        <v>601380</v>
      </c>
      <c r="B500" s="20" t="s">
        <v>112</v>
      </c>
      <c r="C500" s="20">
        <v>1</v>
      </c>
      <c r="D500" s="43"/>
      <c r="E500" s="24" t="s">
        <v>75</v>
      </c>
      <c r="F500" s="29">
        <f>Tabel1[[#This Row],[HOEVEELHEID]]*Tabel1[[#This Row],[PRIJS PER EENHEID GEINDEXEERD IN EURO]]</f>
        <v>0</v>
      </c>
    </row>
    <row r="501" spans="1:6" x14ac:dyDescent="0.2">
      <c r="A501" s="18">
        <v>601390</v>
      </c>
      <c r="B501" s="20" t="s">
        <v>113</v>
      </c>
      <c r="C501" s="20">
        <v>1</v>
      </c>
      <c r="D501" s="43"/>
      <c r="E501" s="24" t="s">
        <v>75</v>
      </c>
      <c r="F501" s="29">
        <f>Tabel1[[#This Row],[HOEVEELHEID]]*Tabel1[[#This Row],[PRIJS PER EENHEID GEINDEXEERD IN EURO]]</f>
        <v>0</v>
      </c>
    </row>
    <row r="502" spans="1:6" x14ac:dyDescent="0.2">
      <c r="A502" s="18">
        <v>601400</v>
      </c>
      <c r="B502" s="20" t="s">
        <v>114</v>
      </c>
      <c r="C502" s="20">
        <v>1</v>
      </c>
      <c r="D502" s="43"/>
      <c r="E502" s="24" t="s">
        <v>75</v>
      </c>
      <c r="F502" s="29">
        <f>Tabel1[[#This Row],[HOEVEELHEID]]*Tabel1[[#This Row],[PRIJS PER EENHEID GEINDEXEERD IN EURO]]</f>
        <v>0</v>
      </c>
    </row>
    <row r="503" spans="1:6" x14ac:dyDescent="0.2">
      <c r="A503" s="18">
        <v>601410</v>
      </c>
      <c r="B503" s="20" t="s">
        <v>115</v>
      </c>
      <c r="C503" s="20">
        <v>1</v>
      </c>
      <c r="D503" s="43"/>
      <c r="E503" s="24" t="s">
        <v>75</v>
      </c>
      <c r="F503" s="29">
        <f>Tabel1[[#This Row],[HOEVEELHEID]]*Tabel1[[#This Row],[PRIJS PER EENHEID GEINDEXEERD IN EURO]]</f>
        <v>0</v>
      </c>
    </row>
    <row r="504" spans="1:6" x14ac:dyDescent="0.2">
      <c r="A504" s="18">
        <v>601420</v>
      </c>
      <c r="B504" s="20" t="s">
        <v>116</v>
      </c>
      <c r="C504" s="20">
        <v>1</v>
      </c>
      <c r="D504" s="43"/>
      <c r="E504" s="24" t="s">
        <v>75</v>
      </c>
      <c r="F504" s="29">
        <f>Tabel1[[#This Row],[HOEVEELHEID]]*Tabel1[[#This Row],[PRIJS PER EENHEID GEINDEXEERD IN EURO]]</f>
        <v>0</v>
      </c>
    </row>
    <row r="505" spans="1:6" x14ac:dyDescent="0.2">
      <c r="A505" s="18">
        <v>601430</v>
      </c>
      <c r="B505" s="20" t="s">
        <v>117</v>
      </c>
      <c r="C505" s="20">
        <v>1</v>
      </c>
      <c r="D505" s="43"/>
      <c r="E505" s="24" t="s">
        <v>75</v>
      </c>
      <c r="F505" s="29">
        <f>Tabel1[[#This Row],[HOEVEELHEID]]*Tabel1[[#This Row],[PRIJS PER EENHEID GEINDEXEERD IN EURO]]</f>
        <v>0</v>
      </c>
    </row>
    <row r="506" spans="1:6" x14ac:dyDescent="0.2">
      <c r="A506" s="18">
        <v>601440</v>
      </c>
      <c r="B506" s="20" t="s">
        <v>118</v>
      </c>
      <c r="C506" s="20">
        <v>1</v>
      </c>
      <c r="D506" s="43"/>
      <c r="E506" s="24" t="s">
        <v>75</v>
      </c>
      <c r="F506" s="29">
        <f>Tabel1[[#This Row],[HOEVEELHEID]]*Tabel1[[#This Row],[PRIJS PER EENHEID GEINDEXEERD IN EURO]]</f>
        <v>0</v>
      </c>
    </row>
    <row r="507" spans="1:6" x14ac:dyDescent="0.2">
      <c r="A507" s="18">
        <v>601450</v>
      </c>
      <c r="B507" s="20" t="s">
        <v>119</v>
      </c>
      <c r="C507" s="20">
        <v>1</v>
      </c>
      <c r="D507" s="43"/>
      <c r="E507" s="24" t="s">
        <v>75</v>
      </c>
      <c r="F507" s="29">
        <f>Tabel1[[#This Row],[HOEVEELHEID]]*Tabel1[[#This Row],[PRIJS PER EENHEID GEINDEXEERD IN EURO]]</f>
        <v>0</v>
      </c>
    </row>
    <row r="508" spans="1:6" x14ac:dyDescent="0.2">
      <c r="A508" s="18">
        <v>601460</v>
      </c>
      <c r="B508" s="20" t="s">
        <v>120</v>
      </c>
      <c r="C508" s="20">
        <v>1</v>
      </c>
      <c r="D508" s="43"/>
      <c r="E508" s="24" t="s">
        <v>75</v>
      </c>
      <c r="F508" s="29">
        <f>Tabel1[[#This Row],[HOEVEELHEID]]*Tabel1[[#This Row],[PRIJS PER EENHEID GEINDEXEERD IN EURO]]</f>
        <v>0</v>
      </c>
    </row>
    <row r="509" spans="1:6" x14ac:dyDescent="0.2">
      <c r="A509" s="18">
        <v>601470</v>
      </c>
      <c r="B509" s="20" t="s">
        <v>121</v>
      </c>
      <c r="C509" s="20">
        <v>1</v>
      </c>
      <c r="D509" s="43"/>
      <c r="E509" s="24" t="s">
        <v>75</v>
      </c>
      <c r="F509" s="29">
        <f>Tabel1[[#This Row],[HOEVEELHEID]]*Tabel1[[#This Row],[PRIJS PER EENHEID GEINDEXEERD IN EURO]]</f>
        <v>0</v>
      </c>
    </row>
    <row r="510" spans="1:6" x14ac:dyDescent="0.2">
      <c r="A510" s="18">
        <v>601480</v>
      </c>
      <c r="B510" s="20" t="s">
        <v>122</v>
      </c>
      <c r="C510" s="20">
        <v>1</v>
      </c>
      <c r="D510" s="43"/>
      <c r="E510" s="24" t="s">
        <v>75</v>
      </c>
      <c r="F510" s="29">
        <f>Tabel1[[#This Row],[HOEVEELHEID]]*Tabel1[[#This Row],[PRIJS PER EENHEID GEINDEXEERD IN EURO]]</f>
        <v>0</v>
      </c>
    </row>
    <row r="511" spans="1:6" x14ac:dyDescent="0.2">
      <c r="A511" s="18">
        <v>601490</v>
      </c>
      <c r="B511" s="20" t="s">
        <v>123</v>
      </c>
      <c r="C511" s="20">
        <v>1</v>
      </c>
      <c r="D511" s="43"/>
      <c r="E511" s="24" t="s">
        <v>75</v>
      </c>
      <c r="F511" s="29">
        <f>Tabel1[[#This Row],[HOEVEELHEID]]*Tabel1[[#This Row],[PRIJS PER EENHEID GEINDEXEERD IN EURO]]</f>
        <v>0</v>
      </c>
    </row>
    <row r="512" spans="1:6" x14ac:dyDescent="0.2">
      <c r="A512" s="18">
        <v>601500</v>
      </c>
      <c r="B512" s="20" t="s">
        <v>124</v>
      </c>
      <c r="C512" s="20">
        <v>1</v>
      </c>
      <c r="D512" s="43"/>
      <c r="E512" s="24" t="s">
        <v>75</v>
      </c>
      <c r="F512" s="29">
        <f>Tabel1[[#This Row],[HOEVEELHEID]]*Tabel1[[#This Row],[PRIJS PER EENHEID GEINDEXEERD IN EURO]]</f>
        <v>0</v>
      </c>
    </row>
    <row r="513" spans="1:6" x14ac:dyDescent="0.2">
      <c r="A513" s="18">
        <v>601510</v>
      </c>
      <c r="B513" s="20" t="s">
        <v>125</v>
      </c>
      <c r="C513" s="20">
        <v>1</v>
      </c>
      <c r="D513" s="43"/>
      <c r="E513" s="24" t="s">
        <v>75</v>
      </c>
      <c r="F513" s="29">
        <f>Tabel1[[#This Row],[HOEVEELHEID]]*Tabel1[[#This Row],[PRIJS PER EENHEID GEINDEXEERD IN EURO]]</f>
        <v>0</v>
      </c>
    </row>
    <row r="514" spans="1:6" x14ac:dyDescent="0.2">
      <c r="A514" s="18">
        <v>601520</v>
      </c>
      <c r="B514" s="20" t="s">
        <v>126</v>
      </c>
      <c r="C514" s="20">
        <v>1</v>
      </c>
      <c r="D514" s="43"/>
      <c r="E514" s="24" t="s">
        <v>75</v>
      </c>
      <c r="F514" s="29">
        <f>Tabel1[[#This Row],[HOEVEELHEID]]*Tabel1[[#This Row],[PRIJS PER EENHEID GEINDEXEERD IN EURO]]</f>
        <v>0</v>
      </c>
    </row>
    <row r="515" spans="1:6" x14ac:dyDescent="0.2">
      <c r="A515" s="18">
        <v>601530</v>
      </c>
      <c r="B515" s="20" t="s">
        <v>127</v>
      </c>
      <c r="C515" s="20">
        <v>1</v>
      </c>
      <c r="D515" s="43"/>
      <c r="E515" s="24" t="s">
        <v>75</v>
      </c>
      <c r="F515" s="29">
        <f>Tabel1[[#This Row],[HOEVEELHEID]]*Tabel1[[#This Row],[PRIJS PER EENHEID GEINDEXEERD IN EURO]]</f>
        <v>0</v>
      </c>
    </row>
    <row r="516" spans="1:6" x14ac:dyDescent="0.2">
      <c r="A516" s="18">
        <v>601540</v>
      </c>
      <c r="B516" s="20" t="s">
        <v>128</v>
      </c>
      <c r="C516" s="20">
        <v>1</v>
      </c>
      <c r="D516" s="43"/>
      <c r="E516" s="24" t="s">
        <v>75</v>
      </c>
      <c r="F516" s="29">
        <f>Tabel1[[#This Row],[HOEVEELHEID]]*Tabel1[[#This Row],[PRIJS PER EENHEID GEINDEXEERD IN EURO]]</f>
        <v>0</v>
      </c>
    </row>
    <row r="517" spans="1:6" x14ac:dyDescent="0.2">
      <c r="A517" s="18">
        <v>601550</v>
      </c>
      <c r="B517" s="20" t="s">
        <v>129</v>
      </c>
      <c r="C517" s="20">
        <v>1</v>
      </c>
      <c r="D517" s="43"/>
      <c r="E517" s="24" t="s">
        <v>75</v>
      </c>
      <c r="F517" s="29">
        <f>Tabel1[[#This Row],[HOEVEELHEID]]*Tabel1[[#This Row],[PRIJS PER EENHEID GEINDEXEERD IN EURO]]</f>
        <v>0</v>
      </c>
    </row>
    <row r="518" spans="1:6" x14ac:dyDescent="0.2">
      <c r="A518" s="18">
        <v>601560</v>
      </c>
      <c r="B518" s="20" t="s">
        <v>130</v>
      </c>
      <c r="C518" s="20">
        <v>1</v>
      </c>
      <c r="D518" s="43"/>
      <c r="E518" s="24" t="s">
        <v>75</v>
      </c>
      <c r="F518" s="29">
        <f>Tabel1[[#This Row],[HOEVEELHEID]]*Tabel1[[#This Row],[PRIJS PER EENHEID GEINDEXEERD IN EURO]]</f>
        <v>0</v>
      </c>
    </row>
    <row r="519" spans="1:6" x14ac:dyDescent="0.2">
      <c r="A519" s="18">
        <v>601570</v>
      </c>
      <c r="B519" s="20" t="s">
        <v>131</v>
      </c>
      <c r="C519" s="20">
        <v>1</v>
      </c>
      <c r="D519" s="43"/>
      <c r="E519" s="24" t="s">
        <v>75</v>
      </c>
      <c r="F519" s="29">
        <f>Tabel1[[#This Row],[HOEVEELHEID]]*Tabel1[[#This Row],[PRIJS PER EENHEID GEINDEXEERD IN EURO]]</f>
        <v>0</v>
      </c>
    </row>
    <row r="520" spans="1:6" x14ac:dyDescent="0.2">
      <c r="A520" s="18">
        <v>601580</v>
      </c>
      <c r="B520" s="20" t="s">
        <v>132</v>
      </c>
      <c r="C520" s="20">
        <v>1</v>
      </c>
      <c r="D520" s="43"/>
      <c r="E520" s="24" t="s">
        <v>75</v>
      </c>
      <c r="F520" s="29">
        <f>Tabel1[[#This Row],[HOEVEELHEID]]*Tabel1[[#This Row],[PRIJS PER EENHEID GEINDEXEERD IN EURO]]</f>
        <v>0</v>
      </c>
    </row>
    <row r="521" spans="1:6" x14ac:dyDescent="0.2">
      <c r="A521" s="18">
        <v>601590</v>
      </c>
      <c r="B521" s="20" t="s">
        <v>133</v>
      </c>
      <c r="C521" s="20">
        <v>1</v>
      </c>
      <c r="D521" s="43"/>
      <c r="E521" s="24" t="s">
        <v>75</v>
      </c>
      <c r="F521" s="29">
        <f>Tabel1[[#This Row],[HOEVEELHEID]]*Tabel1[[#This Row],[PRIJS PER EENHEID GEINDEXEERD IN EURO]]</f>
        <v>0</v>
      </c>
    </row>
    <row r="522" spans="1:6" x14ac:dyDescent="0.2">
      <c r="A522" s="18">
        <v>601600</v>
      </c>
      <c r="B522" s="20" t="s">
        <v>134</v>
      </c>
      <c r="C522" s="20">
        <v>1</v>
      </c>
      <c r="D522" s="43"/>
      <c r="E522" s="24" t="s">
        <v>75</v>
      </c>
      <c r="F522" s="29">
        <f>Tabel1[[#This Row],[HOEVEELHEID]]*Tabel1[[#This Row],[PRIJS PER EENHEID GEINDEXEERD IN EURO]]</f>
        <v>0</v>
      </c>
    </row>
    <row r="523" spans="1:6" x14ac:dyDescent="0.2">
      <c r="A523" s="18"/>
      <c r="B523" s="20"/>
      <c r="C523" s="28"/>
      <c r="D523" s="42"/>
      <c r="E523" s="24"/>
      <c r="F523" s="29"/>
    </row>
    <row r="524" spans="1:6" x14ac:dyDescent="0.2">
      <c r="A524" s="32">
        <v>6017</v>
      </c>
      <c r="B524" s="19" t="s">
        <v>35</v>
      </c>
      <c r="C524" s="28"/>
      <c r="D524" s="42"/>
      <c r="E524" s="24"/>
      <c r="F524" s="29"/>
    </row>
    <row r="525" spans="1:6" x14ac:dyDescent="0.2">
      <c r="A525" s="18">
        <v>601710</v>
      </c>
      <c r="B525" s="20" t="s">
        <v>250</v>
      </c>
      <c r="C525" s="20">
        <v>1</v>
      </c>
      <c r="D525" s="43"/>
      <c r="E525" s="24" t="s">
        <v>75</v>
      </c>
      <c r="F525" s="29">
        <f>Tabel1[[#This Row],[HOEVEELHEID]]*Tabel1[[#This Row],[PRIJS PER EENHEID GEINDEXEERD IN EURO]]</f>
        <v>0</v>
      </c>
    </row>
    <row r="526" spans="1:6" x14ac:dyDescent="0.2">
      <c r="A526" s="18">
        <v>601720</v>
      </c>
      <c r="B526" s="20" t="s">
        <v>242</v>
      </c>
      <c r="C526" s="20">
        <v>1</v>
      </c>
      <c r="D526" s="43"/>
      <c r="E526" s="24" t="s">
        <v>75</v>
      </c>
      <c r="F526" s="29">
        <f>Tabel1[[#This Row],[HOEVEELHEID]]*Tabel1[[#This Row],[PRIJS PER EENHEID GEINDEXEERD IN EURO]]</f>
        <v>0</v>
      </c>
    </row>
    <row r="527" spans="1:6" x14ac:dyDescent="0.2">
      <c r="A527" s="18">
        <v>601730</v>
      </c>
      <c r="B527" s="20" t="s">
        <v>243</v>
      </c>
      <c r="C527" s="20">
        <v>1</v>
      </c>
      <c r="D527" s="43"/>
      <c r="E527" s="24" t="s">
        <v>75</v>
      </c>
      <c r="F527" s="29">
        <f>Tabel1[[#This Row],[HOEVEELHEID]]*Tabel1[[#This Row],[PRIJS PER EENHEID GEINDEXEERD IN EURO]]</f>
        <v>0</v>
      </c>
    </row>
    <row r="528" spans="1:6" x14ac:dyDescent="0.2">
      <c r="A528" s="18">
        <v>601740</v>
      </c>
      <c r="B528" s="20" t="s">
        <v>244</v>
      </c>
      <c r="C528" s="20">
        <v>1</v>
      </c>
      <c r="D528" s="43"/>
      <c r="E528" s="24" t="s">
        <v>75</v>
      </c>
      <c r="F528" s="29">
        <f>Tabel1[[#This Row],[HOEVEELHEID]]*Tabel1[[#This Row],[PRIJS PER EENHEID GEINDEXEERD IN EURO]]</f>
        <v>0</v>
      </c>
    </row>
    <row r="529" spans="1:6" x14ac:dyDescent="0.2">
      <c r="A529" s="18">
        <v>601750</v>
      </c>
      <c r="B529" s="20" t="s">
        <v>245</v>
      </c>
      <c r="C529" s="20">
        <v>1</v>
      </c>
      <c r="D529" s="43"/>
      <c r="E529" s="24" t="s">
        <v>75</v>
      </c>
      <c r="F529" s="29">
        <f>Tabel1[[#This Row],[HOEVEELHEID]]*Tabel1[[#This Row],[PRIJS PER EENHEID GEINDEXEERD IN EURO]]</f>
        <v>0</v>
      </c>
    </row>
    <row r="530" spans="1:6" x14ac:dyDescent="0.2">
      <c r="A530" s="18">
        <v>601760</v>
      </c>
      <c r="B530" s="20" t="s">
        <v>246</v>
      </c>
      <c r="C530" s="20">
        <v>1</v>
      </c>
      <c r="D530" s="43"/>
      <c r="E530" s="24" t="s">
        <v>75</v>
      </c>
      <c r="F530" s="29">
        <f>Tabel1[[#This Row],[HOEVEELHEID]]*Tabel1[[#This Row],[PRIJS PER EENHEID GEINDEXEERD IN EURO]]</f>
        <v>0</v>
      </c>
    </row>
    <row r="531" spans="1:6" x14ac:dyDescent="0.2">
      <c r="A531" s="18">
        <v>601770</v>
      </c>
      <c r="B531" s="20" t="s">
        <v>247</v>
      </c>
      <c r="C531" s="20">
        <v>1</v>
      </c>
      <c r="D531" s="43"/>
      <c r="E531" s="24" t="s">
        <v>75</v>
      </c>
      <c r="F531" s="29">
        <f>Tabel1[[#This Row],[HOEVEELHEID]]*Tabel1[[#This Row],[PRIJS PER EENHEID GEINDEXEERD IN EURO]]</f>
        <v>0</v>
      </c>
    </row>
    <row r="532" spans="1:6" x14ac:dyDescent="0.2">
      <c r="A532" s="18">
        <v>601780</v>
      </c>
      <c r="B532" s="20" t="s">
        <v>248</v>
      </c>
      <c r="C532" s="20">
        <v>1</v>
      </c>
      <c r="D532" s="43"/>
      <c r="E532" s="24" t="s">
        <v>249</v>
      </c>
      <c r="F532" s="29">
        <f>Tabel1[[#This Row],[HOEVEELHEID]]*Tabel1[[#This Row],[PRIJS PER EENHEID GEINDEXEERD IN EURO]]</f>
        <v>0</v>
      </c>
    </row>
    <row r="533" spans="1:6" x14ac:dyDescent="0.2">
      <c r="A533" s="18">
        <v>601790</v>
      </c>
      <c r="B533" s="20" t="s">
        <v>135</v>
      </c>
      <c r="C533" s="20">
        <v>1</v>
      </c>
      <c r="D533" s="43"/>
      <c r="E533" s="24" t="s">
        <v>75</v>
      </c>
      <c r="F533" s="29">
        <f>Tabel1[[#This Row],[HOEVEELHEID]]*Tabel1[[#This Row],[PRIJS PER EENHEID GEINDEXEERD IN EURO]]</f>
        <v>0</v>
      </c>
    </row>
    <row r="534" spans="1:6" x14ac:dyDescent="0.2">
      <c r="A534" s="18">
        <v>601800</v>
      </c>
      <c r="B534" s="20" t="s">
        <v>136</v>
      </c>
      <c r="C534" s="20">
        <v>1</v>
      </c>
      <c r="D534" s="43"/>
      <c r="E534" s="24" t="s">
        <v>75</v>
      </c>
      <c r="F534" s="29">
        <f>Tabel1[[#This Row],[HOEVEELHEID]]*Tabel1[[#This Row],[PRIJS PER EENHEID GEINDEXEERD IN EURO]]</f>
        <v>0</v>
      </c>
    </row>
    <row r="535" spans="1:6" x14ac:dyDescent="0.2">
      <c r="A535" s="18">
        <v>601810</v>
      </c>
      <c r="B535" s="20" t="s">
        <v>137</v>
      </c>
      <c r="C535" s="20">
        <v>1</v>
      </c>
      <c r="D535" s="43"/>
      <c r="E535" s="24" t="s">
        <v>75</v>
      </c>
      <c r="F535" s="29">
        <f>Tabel1[[#This Row],[HOEVEELHEID]]*Tabel1[[#This Row],[PRIJS PER EENHEID GEINDEXEERD IN EURO]]</f>
        <v>0</v>
      </c>
    </row>
    <row r="536" spans="1:6" x14ac:dyDescent="0.2">
      <c r="A536" s="18">
        <v>601820</v>
      </c>
      <c r="B536" s="20" t="s">
        <v>138</v>
      </c>
      <c r="C536" s="20">
        <v>1</v>
      </c>
      <c r="D536" s="43"/>
      <c r="E536" s="24" t="s">
        <v>75</v>
      </c>
      <c r="F536" s="29">
        <f>Tabel1[[#This Row],[HOEVEELHEID]]*Tabel1[[#This Row],[PRIJS PER EENHEID GEINDEXEERD IN EURO]]</f>
        <v>0</v>
      </c>
    </row>
    <row r="537" spans="1:6" x14ac:dyDescent="0.2">
      <c r="A537" s="18">
        <v>601830</v>
      </c>
      <c r="B537" s="20" t="s">
        <v>139</v>
      </c>
      <c r="C537" s="20">
        <v>1</v>
      </c>
      <c r="D537" s="43"/>
      <c r="E537" s="24" t="s">
        <v>75</v>
      </c>
      <c r="F537" s="29">
        <f>Tabel1[[#This Row],[HOEVEELHEID]]*Tabel1[[#This Row],[PRIJS PER EENHEID GEINDEXEERD IN EURO]]</f>
        <v>0</v>
      </c>
    </row>
    <row r="538" spans="1:6" x14ac:dyDescent="0.2">
      <c r="A538" s="18">
        <v>601840</v>
      </c>
      <c r="B538" s="20" t="s">
        <v>140</v>
      </c>
      <c r="C538" s="20">
        <v>1</v>
      </c>
      <c r="D538" s="43"/>
      <c r="E538" s="24" t="s">
        <v>75</v>
      </c>
      <c r="F538" s="29">
        <f>Tabel1[[#This Row],[HOEVEELHEID]]*Tabel1[[#This Row],[PRIJS PER EENHEID GEINDEXEERD IN EURO]]</f>
        <v>0</v>
      </c>
    </row>
    <row r="539" spans="1:6" x14ac:dyDescent="0.2">
      <c r="A539" s="18">
        <v>601850</v>
      </c>
      <c r="B539" s="20" t="s">
        <v>141</v>
      </c>
      <c r="C539" s="20">
        <v>1</v>
      </c>
      <c r="D539" s="43"/>
      <c r="E539" s="24" t="s">
        <v>75</v>
      </c>
      <c r="F539" s="29">
        <f>Tabel1[[#This Row],[HOEVEELHEID]]*Tabel1[[#This Row],[PRIJS PER EENHEID GEINDEXEERD IN EURO]]</f>
        <v>0</v>
      </c>
    </row>
    <row r="540" spans="1:6" x14ac:dyDescent="0.2">
      <c r="A540" s="18">
        <v>601860</v>
      </c>
      <c r="B540" s="20" t="s">
        <v>142</v>
      </c>
      <c r="C540" s="20">
        <v>1</v>
      </c>
      <c r="D540" s="43"/>
      <c r="E540" s="24" t="s">
        <v>75</v>
      </c>
      <c r="F540" s="29">
        <f>Tabel1[[#This Row],[HOEVEELHEID]]*Tabel1[[#This Row],[PRIJS PER EENHEID GEINDEXEERD IN EURO]]</f>
        <v>0</v>
      </c>
    </row>
    <row r="541" spans="1:6" x14ac:dyDescent="0.2">
      <c r="A541" s="18">
        <v>601870</v>
      </c>
      <c r="B541" s="20" t="s">
        <v>143</v>
      </c>
      <c r="C541" s="20">
        <v>1</v>
      </c>
      <c r="D541" s="43"/>
      <c r="E541" s="24" t="s">
        <v>75</v>
      </c>
      <c r="F541" s="29">
        <f>Tabel1[[#This Row],[HOEVEELHEID]]*Tabel1[[#This Row],[PRIJS PER EENHEID GEINDEXEERD IN EURO]]</f>
        <v>0</v>
      </c>
    </row>
    <row r="542" spans="1:6" x14ac:dyDescent="0.2">
      <c r="A542" s="18">
        <v>601880</v>
      </c>
      <c r="B542" s="20" t="s">
        <v>144</v>
      </c>
      <c r="C542" s="20">
        <v>1</v>
      </c>
      <c r="D542" s="43"/>
      <c r="E542" s="24" t="s">
        <v>75</v>
      </c>
      <c r="F542" s="29">
        <f>Tabel1[[#This Row],[HOEVEELHEID]]*Tabel1[[#This Row],[PRIJS PER EENHEID GEINDEXEERD IN EURO]]</f>
        <v>0</v>
      </c>
    </row>
    <row r="543" spans="1:6" x14ac:dyDescent="0.2">
      <c r="A543" s="18">
        <v>601890</v>
      </c>
      <c r="B543" s="20" t="s">
        <v>145</v>
      </c>
      <c r="C543" s="20">
        <v>1</v>
      </c>
      <c r="D543" s="43"/>
      <c r="E543" s="24" t="s">
        <v>75</v>
      </c>
      <c r="F543" s="29">
        <f>Tabel1[[#This Row],[HOEVEELHEID]]*Tabel1[[#This Row],[PRIJS PER EENHEID GEINDEXEERD IN EURO]]</f>
        <v>0</v>
      </c>
    </row>
    <row r="544" spans="1:6" x14ac:dyDescent="0.2">
      <c r="A544" s="18">
        <v>601900</v>
      </c>
      <c r="B544" s="20" t="s">
        <v>146</v>
      </c>
      <c r="C544" s="20">
        <v>1</v>
      </c>
      <c r="D544" s="43"/>
      <c r="E544" s="24" t="s">
        <v>75</v>
      </c>
      <c r="F544" s="29">
        <f>Tabel1[[#This Row],[HOEVEELHEID]]*Tabel1[[#This Row],[PRIJS PER EENHEID GEINDEXEERD IN EURO]]</f>
        <v>0</v>
      </c>
    </row>
    <row r="545" spans="1:6" x14ac:dyDescent="0.2">
      <c r="A545" s="18">
        <v>601910</v>
      </c>
      <c r="B545" s="20" t="s">
        <v>147</v>
      </c>
      <c r="C545" s="20">
        <v>1</v>
      </c>
      <c r="D545" s="43"/>
      <c r="E545" s="24" t="s">
        <v>75</v>
      </c>
      <c r="F545" s="29">
        <f>Tabel1[[#This Row],[HOEVEELHEID]]*Tabel1[[#This Row],[PRIJS PER EENHEID GEINDEXEERD IN EURO]]</f>
        <v>0</v>
      </c>
    </row>
    <row r="546" spans="1:6" x14ac:dyDescent="0.2">
      <c r="A546" s="18">
        <v>601920</v>
      </c>
      <c r="B546" s="20" t="s">
        <v>148</v>
      </c>
      <c r="C546" s="20">
        <v>1</v>
      </c>
      <c r="D546" s="43"/>
      <c r="E546" s="24" t="s">
        <v>75</v>
      </c>
      <c r="F546" s="29">
        <f>Tabel1[[#This Row],[HOEVEELHEID]]*Tabel1[[#This Row],[PRIJS PER EENHEID GEINDEXEERD IN EURO]]</f>
        <v>0</v>
      </c>
    </row>
    <row r="547" spans="1:6" x14ac:dyDescent="0.2">
      <c r="A547" s="18">
        <v>601930</v>
      </c>
      <c r="B547" s="20" t="s">
        <v>149</v>
      </c>
      <c r="C547" s="20">
        <v>1</v>
      </c>
      <c r="D547" s="43"/>
      <c r="E547" s="24" t="s">
        <v>75</v>
      </c>
      <c r="F547" s="29">
        <f>Tabel1[[#This Row],[HOEVEELHEID]]*Tabel1[[#This Row],[PRIJS PER EENHEID GEINDEXEERD IN EURO]]</f>
        <v>0</v>
      </c>
    </row>
    <row r="548" spans="1:6" x14ac:dyDescent="0.2">
      <c r="A548" s="18">
        <v>601940</v>
      </c>
      <c r="B548" s="20" t="s">
        <v>150</v>
      </c>
      <c r="C548" s="20">
        <v>1</v>
      </c>
      <c r="D548" s="43"/>
      <c r="E548" s="24" t="s">
        <v>75</v>
      </c>
      <c r="F548" s="29">
        <f>Tabel1[[#This Row],[HOEVEELHEID]]*Tabel1[[#This Row],[PRIJS PER EENHEID GEINDEXEERD IN EURO]]</f>
        <v>0</v>
      </c>
    </row>
    <row r="549" spans="1:6" x14ac:dyDescent="0.2">
      <c r="A549" s="18">
        <v>601950</v>
      </c>
      <c r="B549" s="20" t="s">
        <v>151</v>
      </c>
      <c r="C549" s="20">
        <v>1</v>
      </c>
      <c r="D549" s="43"/>
      <c r="E549" s="24" t="s">
        <v>75</v>
      </c>
      <c r="F549" s="29">
        <f>Tabel1[[#This Row],[HOEVEELHEID]]*Tabel1[[#This Row],[PRIJS PER EENHEID GEINDEXEERD IN EURO]]</f>
        <v>0</v>
      </c>
    </row>
    <row r="550" spans="1:6" x14ac:dyDescent="0.2">
      <c r="A550" s="18">
        <v>601960</v>
      </c>
      <c r="B550" s="20" t="s">
        <v>152</v>
      </c>
      <c r="C550" s="20">
        <v>1</v>
      </c>
      <c r="D550" s="43"/>
      <c r="E550" s="24" t="s">
        <v>75</v>
      </c>
      <c r="F550" s="29">
        <f>Tabel1[[#This Row],[HOEVEELHEID]]*Tabel1[[#This Row],[PRIJS PER EENHEID GEINDEXEERD IN EURO]]</f>
        <v>0</v>
      </c>
    </row>
    <row r="551" spans="1:6" x14ac:dyDescent="0.2">
      <c r="A551" s="18">
        <v>601970</v>
      </c>
      <c r="B551" s="20" t="s">
        <v>153</v>
      </c>
      <c r="C551" s="20">
        <v>1</v>
      </c>
      <c r="D551" s="43"/>
      <c r="E551" s="24" t="s">
        <v>75</v>
      </c>
      <c r="F551" s="29">
        <f>Tabel1[[#This Row],[HOEVEELHEID]]*Tabel1[[#This Row],[PRIJS PER EENHEID GEINDEXEERD IN EURO]]</f>
        <v>0</v>
      </c>
    </row>
    <row r="552" spans="1:6" x14ac:dyDescent="0.2">
      <c r="A552" s="18">
        <v>601980</v>
      </c>
      <c r="B552" s="20" t="s">
        <v>154</v>
      </c>
      <c r="C552" s="20">
        <v>1</v>
      </c>
      <c r="D552" s="43"/>
      <c r="E552" s="24" t="s">
        <v>75</v>
      </c>
      <c r="F552" s="29">
        <f>Tabel1[[#This Row],[HOEVEELHEID]]*Tabel1[[#This Row],[PRIJS PER EENHEID GEINDEXEERD IN EURO]]</f>
        <v>0</v>
      </c>
    </row>
    <row r="553" spans="1:6" x14ac:dyDescent="0.2">
      <c r="A553" s="18">
        <v>601990</v>
      </c>
      <c r="B553" s="20" t="s">
        <v>155</v>
      </c>
      <c r="C553" s="20">
        <v>1</v>
      </c>
      <c r="D553" s="43"/>
      <c r="E553" s="24" t="s">
        <v>75</v>
      </c>
      <c r="F553" s="29">
        <f>Tabel1[[#This Row],[HOEVEELHEID]]*Tabel1[[#This Row],[PRIJS PER EENHEID GEINDEXEERD IN EURO]]</f>
        <v>0</v>
      </c>
    </row>
    <row r="554" spans="1:6" x14ac:dyDescent="0.2">
      <c r="A554" s="18">
        <v>602000</v>
      </c>
      <c r="B554" s="20" t="s">
        <v>156</v>
      </c>
      <c r="C554" s="20">
        <v>1</v>
      </c>
      <c r="D554" s="43"/>
      <c r="E554" s="24" t="s">
        <v>75</v>
      </c>
      <c r="F554" s="29">
        <f>Tabel1[[#This Row],[HOEVEELHEID]]*Tabel1[[#This Row],[PRIJS PER EENHEID GEINDEXEERD IN EURO]]</f>
        <v>0</v>
      </c>
    </row>
    <row r="555" spans="1:6" x14ac:dyDescent="0.2">
      <c r="A555" s="18">
        <v>602010</v>
      </c>
      <c r="B555" s="20" t="s">
        <v>157</v>
      </c>
      <c r="C555" s="20">
        <v>1</v>
      </c>
      <c r="D555" s="43"/>
      <c r="E555" s="24" t="s">
        <v>75</v>
      </c>
      <c r="F555" s="29">
        <f>Tabel1[[#This Row],[HOEVEELHEID]]*Tabel1[[#This Row],[PRIJS PER EENHEID GEINDEXEERD IN EURO]]</f>
        <v>0</v>
      </c>
    </row>
    <row r="556" spans="1:6" x14ac:dyDescent="0.2">
      <c r="A556" s="18">
        <v>602020</v>
      </c>
      <c r="B556" s="20" t="s">
        <v>158</v>
      </c>
      <c r="C556" s="20">
        <v>1</v>
      </c>
      <c r="D556" s="43"/>
      <c r="E556" s="24" t="s">
        <v>75</v>
      </c>
      <c r="F556" s="29">
        <f>Tabel1[[#This Row],[HOEVEELHEID]]*Tabel1[[#This Row],[PRIJS PER EENHEID GEINDEXEERD IN EURO]]</f>
        <v>0</v>
      </c>
    </row>
    <row r="557" spans="1:6" x14ac:dyDescent="0.2">
      <c r="A557" s="18">
        <v>602030</v>
      </c>
      <c r="B557" s="20" t="s">
        <v>159</v>
      </c>
      <c r="C557" s="20">
        <v>1</v>
      </c>
      <c r="D557" s="43"/>
      <c r="E557" s="24" t="s">
        <v>75</v>
      </c>
      <c r="F557" s="29">
        <f>Tabel1[[#This Row],[HOEVEELHEID]]*Tabel1[[#This Row],[PRIJS PER EENHEID GEINDEXEERD IN EURO]]</f>
        <v>0</v>
      </c>
    </row>
    <row r="558" spans="1:6" x14ac:dyDescent="0.2">
      <c r="A558" s="18">
        <v>602040</v>
      </c>
      <c r="B558" s="20" t="s">
        <v>160</v>
      </c>
      <c r="C558" s="20">
        <v>1</v>
      </c>
      <c r="D558" s="43"/>
      <c r="E558" s="24" t="s">
        <v>75</v>
      </c>
      <c r="F558" s="29">
        <f>Tabel1[[#This Row],[HOEVEELHEID]]*Tabel1[[#This Row],[PRIJS PER EENHEID GEINDEXEERD IN EURO]]</f>
        <v>0</v>
      </c>
    </row>
    <row r="559" spans="1:6" x14ac:dyDescent="0.2">
      <c r="A559" s="18">
        <v>602050</v>
      </c>
      <c r="B559" s="20" t="s">
        <v>161</v>
      </c>
      <c r="C559" s="20">
        <v>1</v>
      </c>
      <c r="D559" s="43"/>
      <c r="E559" s="24" t="s">
        <v>75</v>
      </c>
      <c r="F559" s="29">
        <f>Tabel1[[#This Row],[HOEVEELHEID]]*Tabel1[[#This Row],[PRIJS PER EENHEID GEINDEXEERD IN EURO]]</f>
        <v>0</v>
      </c>
    </row>
    <row r="560" spans="1:6" x14ac:dyDescent="0.2">
      <c r="A560" s="18">
        <v>602060</v>
      </c>
      <c r="B560" s="20" t="s">
        <v>162</v>
      </c>
      <c r="C560" s="20">
        <v>1</v>
      </c>
      <c r="D560" s="43"/>
      <c r="E560" s="24" t="s">
        <v>75</v>
      </c>
      <c r="F560" s="29">
        <f>Tabel1[[#This Row],[HOEVEELHEID]]*Tabel1[[#This Row],[PRIJS PER EENHEID GEINDEXEERD IN EURO]]</f>
        <v>0</v>
      </c>
    </row>
    <row r="561" spans="1:6" x14ac:dyDescent="0.2">
      <c r="A561" s="18">
        <v>602070</v>
      </c>
      <c r="B561" s="20" t="s">
        <v>163</v>
      </c>
      <c r="C561" s="20">
        <v>1</v>
      </c>
      <c r="D561" s="43"/>
      <c r="E561" s="24" t="s">
        <v>75</v>
      </c>
      <c r="F561" s="29">
        <f>Tabel1[[#This Row],[HOEVEELHEID]]*Tabel1[[#This Row],[PRIJS PER EENHEID GEINDEXEERD IN EURO]]</f>
        <v>0</v>
      </c>
    </row>
    <row r="562" spans="1:6" x14ac:dyDescent="0.2">
      <c r="A562" s="18">
        <v>602080</v>
      </c>
      <c r="B562" s="20" t="s">
        <v>164</v>
      </c>
      <c r="C562" s="20">
        <v>1</v>
      </c>
      <c r="D562" s="43"/>
      <c r="E562" s="24" t="s">
        <v>75</v>
      </c>
      <c r="F562" s="29">
        <f>Tabel1[[#This Row],[HOEVEELHEID]]*Tabel1[[#This Row],[PRIJS PER EENHEID GEINDEXEERD IN EURO]]</f>
        <v>0</v>
      </c>
    </row>
    <row r="563" spans="1:6" x14ac:dyDescent="0.2">
      <c r="A563" s="18">
        <v>602090</v>
      </c>
      <c r="B563" s="20" t="s">
        <v>165</v>
      </c>
      <c r="C563" s="20">
        <v>1</v>
      </c>
      <c r="D563" s="43"/>
      <c r="E563" s="24" t="s">
        <v>75</v>
      </c>
      <c r="F563" s="29">
        <f>Tabel1[[#This Row],[HOEVEELHEID]]*Tabel1[[#This Row],[PRIJS PER EENHEID GEINDEXEERD IN EURO]]</f>
        <v>0</v>
      </c>
    </row>
    <row r="564" spans="1:6" x14ac:dyDescent="0.2">
      <c r="A564" s="18">
        <v>602100</v>
      </c>
      <c r="B564" s="20" t="s">
        <v>166</v>
      </c>
      <c r="C564" s="20">
        <v>1</v>
      </c>
      <c r="D564" s="43"/>
      <c r="E564" s="24" t="s">
        <v>75</v>
      </c>
      <c r="F564" s="29">
        <f>Tabel1[[#This Row],[HOEVEELHEID]]*Tabel1[[#This Row],[PRIJS PER EENHEID GEINDEXEERD IN EURO]]</f>
        <v>0</v>
      </c>
    </row>
    <row r="565" spans="1:6" x14ac:dyDescent="0.2">
      <c r="A565" s="18">
        <v>602110</v>
      </c>
      <c r="B565" s="20" t="s">
        <v>167</v>
      </c>
      <c r="C565" s="20">
        <v>1</v>
      </c>
      <c r="D565" s="43"/>
      <c r="E565" s="24" t="s">
        <v>75</v>
      </c>
      <c r="F565" s="29">
        <f>Tabel1[[#This Row],[HOEVEELHEID]]*Tabel1[[#This Row],[PRIJS PER EENHEID GEINDEXEERD IN EURO]]</f>
        <v>0</v>
      </c>
    </row>
    <row r="566" spans="1:6" x14ac:dyDescent="0.2">
      <c r="A566" s="18">
        <v>602120</v>
      </c>
      <c r="B566" s="20" t="s">
        <v>168</v>
      </c>
      <c r="C566" s="20">
        <v>1</v>
      </c>
      <c r="D566" s="43"/>
      <c r="E566" s="24" t="s">
        <v>75</v>
      </c>
      <c r="F566" s="29">
        <f>Tabel1[[#This Row],[HOEVEELHEID]]*Tabel1[[#This Row],[PRIJS PER EENHEID GEINDEXEERD IN EURO]]</f>
        <v>0</v>
      </c>
    </row>
    <row r="567" spans="1:6" x14ac:dyDescent="0.2">
      <c r="A567" s="18">
        <v>602130</v>
      </c>
      <c r="B567" s="20" t="s">
        <v>169</v>
      </c>
      <c r="C567" s="20">
        <v>1</v>
      </c>
      <c r="D567" s="43"/>
      <c r="E567" s="24" t="s">
        <v>75</v>
      </c>
      <c r="F567" s="29">
        <f>Tabel1[[#This Row],[HOEVEELHEID]]*Tabel1[[#This Row],[PRIJS PER EENHEID GEINDEXEERD IN EURO]]</f>
        <v>0</v>
      </c>
    </row>
    <row r="568" spans="1:6" x14ac:dyDescent="0.2">
      <c r="A568" s="18">
        <v>602140</v>
      </c>
      <c r="B568" s="20" t="s">
        <v>170</v>
      </c>
      <c r="C568" s="20">
        <v>1</v>
      </c>
      <c r="D568" s="43"/>
      <c r="E568" s="24" t="s">
        <v>75</v>
      </c>
      <c r="F568" s="29">
        <f>Tabel1[[#This Row],[HOEVEELHEID]]*Tabel1[[#This Row],[PRIJS PER EENHEID GEINDEXEERD IN EURO]]</f>
        <v>0</v>
      </c>
    </row>
    <row r="569" spans="1:6" x14ac:dyDescent="0.2">
      <c r="A569" s="18">
        <v>602150</v>
      </c>
      <c r="B569" s="20" t="s">
        <v>171</v>
      </c>
      <c r="C569" s="20">
        <v>1</v>
      </c>
      <c r="D569" s="43"/>
      <c r="E569" s="24" t="s">
        <v>75</v>
      </c>
      <c r="F569" s="29">
        <f>Tabel1[[#This Row],[HOEVEELHEID]]*Tabel1[[#This Row],[PRIJS PER EENHEID GEINDEXEERD IN EURO]]</f>
        <v>0</v>
      </c>
    </row>
    <row r="570" spans="1:6" x14ac:dyDescent="0.2">
      <c r="A570" s="18">
        <v>602160</v>
      </c>
      <c r="B570" s="20" t="s">
        <v>172</v>
      </c>
      <c r="C570" s="20">
        <v>1</v>
      </c>
      <c r="D570" s="43"/>
      <c r="E570" s="24" t="s">
        <v>75</v>
      </c>
      <c r="F570" s="29">
        <f>Tabel1[[#This Row],[HOEVEELHEID]]*Tabel1[[#This Row],[PRIJS PER EENHEID GEINDEXEERD IN EURO]]</f>
        <v>0</v>
      </c>
    </row>
    <row r="571" spans="1:6" x14ac:dyDescent="0.2">
      <c r="A571" s="18">
        <v>602170</v>
      </c>
      <c r="B571" s="20" t="s">
        <v>173</v>
      </c>
      <c r="C571" s="20">
        <v>1</v>
      </c>
      <c r="D571" s="43"/>
      <c r="E571" s="24" t="s">
        <v>75</v>
      </c>
      <c r="F571" s="29">
        <f>Tabel1[[#This Row],[HOEVEELHEID]]*Tabel1[[#This Row],[PRIJS PER EENHEID GEINDEXEERD IN EURO]]</f>
        <v>0</v>
      </c>
    </row>
    <row r="572" spans="1:6" x14ac:dyDescent="0.2">
      <c r="A572" s="18">
        <v>602180</v>
      </c>
      <c r="B572" s="20" t="s">
        <v>174</v>
      </c>
      <c r="C572" s="20">
        <v>1</v>
      </c>
      <c r="D572" s="43"/>
      <c r="E572" s="24" t="s">
        <v>75</v>
      </c>
      <c r="F572" s="29">
        <f>Tabel1[[#This Row],[HOEVEELHEID]]*Tabel1[[#This Row],[PRIJS PER EENHEID GEINDEXEERD IN EURO]]</f>
        <v>0</v>
      </c>
    </row>
    <row r="573" spans="1:6" x14ac:dyDescent="0.2">
      <c r="A573" s="18">
        <v>602190</v>
      </c>
      <c r="B573" s="20" t="s">
        <v>175</v>
      </c>
      <c r="C573" s="20">
        <v>1</v>
      </c>
      <c r="D573" s="43"/>
      <c r="E573" s="24" t="s">
        <v>75</v>
      </c>
      <c r="F573" s="29">
        <f>Tabel1[[#This Row],[HOEVEELHEID]]*Tabel1[[#This Row],[PRIJS PER EENHEID GEINDEXEERD IN EURO]]</f>
        <v>0</v>
      </c>
    </row>
    <row r="574" spans="1:6" x14ac:dyDescent="0.2">
      <c r="A574" s="18">
        <v>602200</v>
      </c>
      <c r="B574" s="20" t="s">
        <v>176</v>
      </c>
      <c r="C574" s="20">
        <v>1</v>
      </c>
      <c r="D574" s="43"/>
      <c r="E574" s="24" t="s">
        <v>75</v>
      </c>
      <c r="F574" s="29">
        <f>Tabel1[[#This Row],[HOEVEELHEID]]*Tabel1[[#This Row],[PRIJS PER EENHEID GEINDEXEERD IN EURO]]</f>
        <v>0</v>
      </c>
    </row>
    <row r="575" spans="1:6" x14ac:dyDescent="0.2">
      <c r="A575" s="18">
        <v>602210</v>
      </c>
      <c r="B575" s="20" t="s">
        <v>177</v>
      </c>
      <c r="C575" s="20">
        <v>1</v>
      </c>
      <c r="D575" s="43"/>
      <c r="E575" s="24" t="s">
        <v>75</v>
      </c>
      <c r="F575" s="29">
        <f>Tabel1[[#This Row],[HOEVEELHEID]]*Tabel1[[#This Row],[PRIJS PER EENHEID GEINDEXEERD IN EURO]]</f>
        <v>0</v>
      </c>
    </row>
    <row r="576" spans="1:6" x14ac:dyDescent="0.2">
      <c r="A576" s="18">
        <v>602220</v>
      </c>
      <c r="B576" s="20" t="s">
        <v>178</v>
      </c>
      <c r="C576" s="20">
        <v>1</v>
      </c>
      <c r="D576" s="43"/>
      <c r="E576" s="24" t="s">
        <v>75</v>
      </c>
      <c r="F576" s="29">
        <f>Tabel1[[#This Row],[HOEVEELHEID]]*Tabel1[[#This Row],[PRIJS PER EENHEID GEINDEXEERD IN EURO]]</f>
        <v>0</v>
      </c>
    </row>
    <row r="577" spans="1:6" x14ac:dyDescent="0.2">
      <c r="A577" s="18">
        <v>602230</v>
      </c>
      <c r="B577" s="20" t="s">
        <v>179</v>
      </c>
      <c r="C577" s="20">
        <v>1</v>
      </c>
      <c r="D577" s="43"/>
      <c r="E577" s="24" t="s">
        <v>75</v>
      </c>
      <c r="F577" s="29">
        <f>Tabel1[[#This Row],[HOEVEELHEID]]*Tabel1[[#This Row],[PRIJS PER EENHEID GEINDEXEERD IN EURO]]</f>
        <v>0</v>
      </c>
    </row>
    <row r="578" spans="1:6" x14ac:dyDescent="0.2">
      <c r="A578" s="18">
        <v>602240</v>
      </c>
      <c r="B578" s="20" t="s">
        <v>180</v>
      </c>
      <c r="C578" s="20">
        <v>1</v>
      </c>
      <c r="D578" s="43"/>
      <c r="E578" s="24" t="s">
        <v>75</v>
      </c>
      <c r="F578" s="29">
        <f>Tabel1[[#This Row],[HOEVEELHEID]]*Tabel1[[#This Row],[PRIJS PER EENHEID GEINDEXEERD IN EURO]]</f>
        <v>0</v>
      </c>
    </row>
    <row r="579" spans="1:6" x14ac:dyDescent="0.2">
      <c r="A579" s="18">
        <v>602250</v>
      </c>
      <c r="B579" s="20" t="s">
        <v>181</v>
      </c>
      <c r="C579" s="20">
        <v>1</v>
      </c>
      <c r="D579" s="43"/>
      <c r="E579" s="24" t="s">
        <v>75</v>
      </c>
      <c r="F579" s="29">
        <f>Tabel1[[#This Row],[HOEVEELHEID]]*Tabel1[[#This Row],[PRIJS PER EENHEID GEINDEXEERD IN EURO]]</f>
        <v>0</v>
      </c>
    </row>
    <row r="580" spans="1:6" x14ac:dyDescent="0.2">
      <c r="A580" s="18">
        <v>602260</v>
      </c>
      <c r="B580" s="20" t="s">
        <v>182</v>
      </c>
      <c r="C580" s="20">
        <v>1</v>
      </c>
      <c r="D580" s="43"/>
      <c r="E580" s="24" t="s">
        <v>75</v>
      </c>
      <c r="F580" s="29">
        <f>Tabel1[[#This Row],[HOEVEELHEID]]*Tabel1[[#This Row],[PRIJS PER EENHEID GEINDEXEERD IN EURO]]</f>
        <v>0</v>
      </c>
    </row>
    <row r="581" spans="1:6" x14ac:dyDescent="0.2">
      <c r="A581" s="18">
        <v>602270</v>
      </c>
      <c r="B581" s="20" t="s">
        <v>183</v>
      </c>
      <c r="C581" s="20">
        <v>1</v>
      </c>
      <c r="D581" s="43"/>
      <c r="E581" s="24" t="s">
        <v>75</v>
      </c>
      <c r="F581" s="29">
        <f>Tabel1[[#This Row],[HOEVEELHEID]]*Tabel1[[#This Row],[PRIJS PER EENHEID GEINDEXEERD IN EURO]]</f>
        <v>0</v>
      </c>
    </row>
    <row r="582" spans="1:6" x14ac:dyDescent="0.2">
      <c r="A582" s="18">
        <v>602280</v>
      </c>
      <c r="B582" s="20" t="s">
        <v>184</v>
      </c>
      <c r="C582" s="20">
        <v>1</v>
      </c>
      <c r="D582" s="43"/>
      <c r="E582" s="24" t="s">
        <v>75</v>
      </c>
      <c r="F582" s="29">
        <f>Tabel1[[#This Row],[HOEVEELHEID]]*Tabel1[[#This Row],[PRIJS PER EENHEID GEINDEXEERD IN EURO]]</f>
        <v>0</v>
      </c>
    </row>
    <row r="583" spans="1:6" x14ac:dyDescent="0.2">
      <c r="A583" s="18">
        <v>602290</v>
      </c>
      <c r="B583" s="20" t="s">
        <v>185</v>
      </c>
      <c r="C583" s="20">
        <v>1</v>
      </c>
      <c r="D583" s="43"/>
      <c r="E583" s="24" t="s">
        <v>75</v>
      </c>
      <c r="F583" s="29">
        <f>Tabel1[[#This Row],[HOEVEELHEID]]*Tabel1[[#This Row],[PRIJS PER EENHEID GEINDEXEERD IN EURO]]</f>
        <v>0</v>
      </c>
    </row>
    <row r="584" spans="1:6" x14ac:dyDescent="0.2">
      <c r="A584" s="18">
        <v>602300</v>
      </c>
      <c r="B584" s="20" t="s">
        <v>186</v>
      </c>
      <c r="C584" s="20">
        <v>1</v>
      </c>
      <c r="D584" s="43"/>
      <c r="E584" s="24" t="s">
        <v>75</v>
      </c>
      <c r="F584" s="29">
        <f>Tabel1[[#This Row],[HOEVEELHEID]]*Tabel1[[#This Row],[PRIJS PER EENHEID GEINDEXEERD IN EURO]]</f>
        <v>0</v>
      </c>
    </row>
    <row r="585" spans="1:6" x14ac:dyDescent="0.2">
      <c r="A585" s="18"/>
      <c r="B585" s="20"/>
      <c r="C585" s="28"/>
      <c r="D585" s="42"/>
      <c r="E585" s="24"/>
      <c r="F585" s="29"/>
    </row>
    <row r="586" spans="1:6" x14ac:dyDescent="0.2">
      <c r="A586" s="32">
        <v>6024</v>
      </c>
      <c r="B586" s="19" t="s">
        <v>62</v>
      </c>
      <c r="C586" s="28"/>
      <c r="D586" s="42"/>
      <c r="E586" s="24"/>
      <c r="F586" s="29"/>
    </row>
    <row r="587" spans="1:6" x14ac:dyDescent="0.2">
      <c r="A587" s="18">
        <v>602410</v>
      </c>
      <c r="B587" s="20" t="s">
        <v>187</v>
      </c>
      <c r="C587" s="20">
        <v>1</v>
      </c>
      <c r="D587" s="43"/>
      <c r="E587" s="24" t="s">
        <v>65</v>
      </c>
      <c r="F587" s="29">
        <f>Tabel1[[#This Row],[HOEVEELHEID]]*Tabel1[[#This Row],[PRIJS PER EENHEID GEINDEXEERD IN EURO]]</f>
        <v>0</v>
      </c>
    </row>
    <row r="588" spans="1:6" x14ac:dyDescent="0.2">
      <c r="A588" s="18">
        <v>602420</v>
      </c>
      <c r="B588" s="20" t="s">
        <v>70</v>
      </c>
      <c r="C588" s="20">
        <v>1</v>
      </c>
      <c r="D588" s="43"/>
      <c r="E588" s="24" t="s">
        <v>9</v>
      </c>
      <c r="F588" s="29">
        <f>Tabel1[[#This Row],[HOEVEELHEID]]*Tabel1[[#This Row],[PRIJS PER EENHEID GEINDEXEERD IN EURO]]</f>
        <v>0</v>
      </c>
    </row>
    <row r="589" spans="1:6" x14ac:dyDescent="0.2">
      <c r="A589" s="18">
        <v>602430</v>
      </c>
      <c r="B589" s="20" t="s">
        <v>188</v>
      </c>
      <c r="C589" s="28">
        <v>1</v>
      </c>
      <c r="D589" s="43"/>
      <c r="E589" s="24" t="s">
        <v>9</v>
      </c>
      <c r="F589" s="29">
        <f>Tabel1[[#This Row],[HOEVEELHEID]]*Tabel1[[#This Row],[PRIJS PER EENHEID GEINDEXEERD IN EURO]]</f>
        <v>0</v>
      </c>
    </row>
    <row r="590" spans="1:6" x14ac:dyDescent="0.2">
      <c r="A590" s="18"/>
      <c r="B590" s="20"/>
      <c r="C590" s="28"/>
      <c r="D590" s="42"/>
      <c r="E590" s="24"/>
      <c r="F590" s="29"/>
    </row>
    <row r="591" spans="1:6" x14ac:dyDescent="0.2">
      <c r="A591" s="18"/>
      <c r="B591" s="20"/>
      <c r="C591" s="20"/>
      <c r="D591" s="42"/>
      <c r="E591" s="24"/>
      <c r="F591" s="29"/>
    </row>
    <row r="592" spans="1:6" x14ac:dyDescent="0.25">
      <c r="A592" s="18">
        <v>80</v>
      </c>
      <c r="B592" s="19" t="s">
        <v>191</v>
      </c>
      <c r="C592" s="19"/>
      <c r="D592" s="42"/>
      <c r="E592" s="21"/>
      <c r="F592" s="29"/>
    </row>
    <row r="593" spans="1:6" x14ac:dyDescent="0.2">
      <c r="A593" s="18">
        <v>801020</v>
      </c>
      <c r="B593" s="20" t="s">
        <v>192</v>
      </c>
      <c r="C593" s="20">
        <v>150</v>
      </c>
      <c r="D593" s="43"/>
      <c r="E593" s="24" t="s">
        <v>9</v>
      </c>
      <c r="F593" s="29">
        <f>Tabel1[[#This Row],[HOEVEELHEID]]*Tabel1[[#This Row],[PRIJS PER EENHEID GEINDEXEERD IN EURO]]</f>
        <v>0</v>
      </c>
    </row>
    <row r="594" spans="1:6" x14ac:dyDescent="0.2">
      <c r="A594" s="18">
        <v>801050</v>
      </c>
      <c r="B594" s="20" t="s">
        <v>193</v>
      </c>
      <c r="C594" s="20">
        <v>8</v>
      </c>
      <c r="D594" s="43"/>
      <c r="E594" s="24" t="s">
        <v>9</v>
      </c>
      <c r="F594" s="29">
        <f>Tabel1[[#This Row],[HOEVEELHEID]]*Tabel1[[#This Row],[PRIJS PER EENHEID GEINDEXEERD IN EURO]]</f>
        <v>0</v>
      </c>
    </row>
    <row r="595" spans="1:6" x14ac:dyDescent="0.2">
      <c r="A595" s="18">
        <v>801060</v>
      </c>
      <c r="B595" s="20" t="s">
        <v>194</v>
      </c>
      <c r="C595" s="20">
        <v>8</v>
      </c>
      <c r="D595" s="43"/>
      <c r="E595" s="24" t="s">
        <v>9</v>
      </c>
      <c r="F595" s="29">
        <f>Tabel1[[#This Row],[HOEVEELHEID]]*Tabel1[[#This Row],[PRIJS PER EENHEID GEINDEXEERD IN EURO]]</f>
        <v>0</v>
      </c>
    </row>
    <row r="596" spans="1:6" x14ac:dyDescent="0.2">
      <c r="A596" s="18">
        <v>801070</v>
      </c>
      <c r="B596" s="20" t="s">
        <v>195</v>
      </c>
      <c r="C596" s="20">
        <v>8</v>
      </c>
      <c r="D596" s="43"/>
      <c r="E596" s="24" t="s">
        <v>9</v>
      </c>
      <c r="F596" s="29">
        <f>Tabel1[[#This Row],[HOEVEELHEID]]*Tabel1[[#This Row],[PRIJS PER EENHEID GEINDEXEERD IN EURO]]</f>
        <v>0</v>
      </c>
    </row>
    <row r="597" spans="1:6" x14ac:dyDescent="0.2">
      <c r="A597" s="18">
        <v>801080</v>
      </c>
      <c r="B597" s="20" t="s">
        <v>196</v>
      </c>
      <c r="C597" s="20">
        <v>150</v>
      </c>
      <c r="D597" s="43"/>
      <c r="E597" s="24" t="s">
        <v>9</v>
      </c>
      <c r="F597" s="29">
        <f>Tabel1[[#This Row],[HOEVEELHEID]]*Tabel1[[#This Row],[PRIJS PER EENHEID GEINDEXEERD IN EURO]]</f>
        <v>0</v>
      </c>
    </row>
    <row r="598" spans="1:6" x14ac:dyDescent="0.2">
      <c r="A598" s="18"/>
      <c r="B598" s="20"/>
      <c r="C598" s="20"/>
      <c r="D598" s="23"/>
      <c r="E598" s="24"/>
      <c r="F598" s="30"/>
    </row>
    <row r="599" spans="1:6" x14ac:dyDescent="0.2">
      <c r="A599" s="36"/>
      <c r="B599" s="41" t="s">
        <v>251</v>
      </c>
      <c r="C599" s="37"/>
      <c r="D599" s="38"/>
      <c r="E599" s="39"/>
      <c r="F599" s="40">
        <f>SUM(F5:F597)</f>
        <v>0</v>
      </c>
    </row>
  </sheetData>
  <sheetProtection algorithmName="SHA-512" hashValue="Gy3ZjIFtCAi2jZKR1ioFQt2HXMg97ZGAyl7wEhqJY9A4uH+ODbp8Gj6967p0naxARZTtDIxJAzOmIbHGG0l1Tw==" saltValue="hRvhoPeG/PE/qgMtQDpNaA==" spinCount="100000" sheet="1" objects="1" scenarios="1"/>
  <pageMargins left="0.7" right="0.7" top="0.75" bottom="0.75" header="0.3" footer="0.3"/>
  <pageSetup paperSize="9" scale="66" fitToHeight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3C43E-9A4D-4D89-B74A-03626D187CDA}">
  <dimension ref="A1:C234"/>
  <sheetViews>
    <sheetView topLeftCell="A31" workbookViewId="0">
      <selection activeCell="B48" sqref="B48"/>
    </sheetView>
  </sheetViews>
  <sheetFormatPr defaultRowHeight="13.2" x14ac:dyDescent="0.25"/>
  <cols>
    <col min="1" max="1" width="9" customWidth="1"/>
    <col min="2" max="2" width="54.6640625" customWidth="1"/>
    <col min="3" max="3" width="9.109375" bestFit="1" customWidth="1"/>
  </cols>
  <sheetData>
    <row r="1" spans="1:3" x14ac:dyDescent="0.25">
      <c r="A1" s="35" t="s">
        <v>197</v>
      </c>
    </row>
    <row r="2" spans="1:3" ht="23.4" x14ac:dyDescent="0.25">
      <c r="A2" s="17" t="s">
        <v>0</v>
      </c>
      <c r="B2" s="13" t="s">
        <v>1</v>
      </c>
      <c r="C2" s="13" t="s">
        <v>198</v>
      </c>
    </row>
    <row r="3" spans="1:3" x14ac:dyDescent="0.25">
      <c r="A3" s="9">
        <v>101</v>
      </c>
      <c r="B3" s="1" t="s">
        <v>6</v>
      </c>
      <c r="C3" s="2"/>
    </row>
    <row r="4" spans="1:3" x14ac:dyDescent="0.2">
      <c r="A4" s="9">
        <v>101010</v>
      </c>
      <c r="B4" s="3" t="s">
        <v>8</v>
      </c>
      <c r="C4" s="4">
        <v>25.72</v>
      </c>
    </row>
    <row r="5" spans="1:3" x14ac:dyDescent="0.25">
      <c r="A5" s="9">
        <v>101020</v>
      </c>
      <c r="B5" s="3" t="s">
        <v>10</v>
      </c>
      <c r="C5" s="5">
        <v>38.58</v>
      </c>
    </row>
    <row r="6" spans="1:3" x14ac:dyDescent="0.25">
      <c r="A6" s="9">
        <v>101030</v>
      </c>
      <c r="B6" s="3" t="s">
        <v>199</v>
      </c>
      <c r="C6" s="5">
        <v>68.28</v>
      </c>
    </row>
    <row r="7" spans="1:3" x14ac:dyDescent="0.25">
      <c r="A7" s="9">
        <v>101040</v>
      </c>
      <c r="B7" s="3" t="s">
        <v>200</v>
      </c>
      <c r="C7" s="5">
        <v>86.76</v>
      </c>
    </row>
    <row r="8" spans="1:3" x14ac:dyDescent="0.25">
      <c r="A8" s="9">
        <v>101050</v>
      </c>
      <c r="B8" s="3" t="s">
        <v>11</v>
      </c>
      <c r="C8" s="5">
        <v>47</v>
      </c>
    </row>
    <row r="9" spans="1:3" x14ac:dyDescent="0.25">
      <c r="A9" s="9">
        <v>101060</v>
      </c>
      <c r="B9" s="3" t="s">
        <v>12</v>
      </c>
      <c r="C9" s="5">
        <v>68.28</v>
      </c>
    </row>
    <row r="10" spans="1:3" x14ac:dyDescent="0.25">
      <c r="A10" s="9">
        <v>101070</v>
      </c>
      <c r="B10" s="3" t="s">
        <v>13</v>
      </c>
      <c r="C10" s="5">
        <v>86.76</v>
      </c>
    </row>
    <row r="11" spans="1:3" x14ac:dyDescent="0.25">
      <c r="A11" s="9">
        <v>101080</v>
      </c>
      <c r="B11" s="3" t="s">
        <v>14</v>
      </c>
      <c r="C11" s="5">
        <v>36.950000000000003</v>
      </c>
    </row>
    <row r="12" spans="1:3" x14ac:dyDescent="0.25">
      <c r="A12" s="9">
        <v>101090</v>
      </c>
      <c r="B12" s="3" t="s">
        <v>15</v>
      </c>
      <c r="C12" s="5">
        <v>55.42</v>
      </c>
    </row>
    <row r="13" spans="1:3" x14ac:dyDescent="0.25">
      <c r="A13" s="9">
        <v>101100</v>
      </c>
      <c r="B13" s="3" t="s">
        <v>16</v>
      </c>
      <c r="C13" s="5">
        <v>61.58</v>
      </c>
    </row>
    <row r="14" spans="1:3" x14ac:dyDescent="0.25">
      <c r="A14" s="9">
        <v>101110</v>
      </c>
      <c r="B14" s="3" t="s">
        <v>17</v>
      </c>
      <c r="C14" s="5">
        <v>92.37</v>
      </c>
    </row>
    <row r="15" spans="1:3" x14ac:dyDescent="0.25">
      <c r="A15" s="9">
        <v>101120</v>
      </c>
      <c r="B15" s="3" t="s">
        <v>18</v>
      </c>
      <c r="C15" s="5">
        <v>110.84</v>
      </c>
    </row>
    <row r="16" spans="1:3" x14ac:dyDescent="0.25">
      <c r="A16" s="9">
        <v>101130</v>
      </c>
      <c r="B16" s="3" t="s">
        <v>19</v>
      </c>
      <c r="C16" s="5">
        <v>123.16</v>
      </c>
    </row>
    <row r="17" spans="1:3" x14ac:dyDescent="0.25">
      <c r="A17" s="9">
        <v>101140</v>
      </c>
      <c r="B17" s="3" t="s">
        <v>20</v>
      </c>
      <c r="C17" s="5">
        <v>123.16</v>
      </c>
    </row>
    <row r="18" spans="1:3" x14ac:dyDescent="0.25">
      <c r="A18" s="9">
        <v>101150</v>
      </c>
      <c r="B18" s="3" t="s">
        <v>21</v>
      </c>
      <c r="C18" s="5">
        <v>135.47999999999999</v>
      </c>
    </row>
    <row r="19" spans="1:3" x14ac:dyDescent="0.25">
      <c r="A19" s="9">
        <v>101160</v>
      </c>
      <c r="B19" s="3" t="s">
        <v>22</v>
      </c>
      <c r="C19" s="5">
        <v>160.11000000000001</v>
      </c>
    </row>
    <row r="20" spans="1:3" x14ac:dyDescent="0.25">
      <c r="A20" s="9">
        <v>101170</v>
      </c>
      <c r="B20" s="3" t="s">
        <v>23</v>
      </c>
      <c r="C20" s="5">
        <v>172.42</v>
      </c>
    </row>
    <row r="21" spans="1:3" x14ac:dyDescent="0.25">
      <c r="A21" s="9">
        <v>101210</v>
      </c>
      <c r="B21" s="3" t="s">
        <v>36</v>
      </c>
      <c r="C21" s="5">
        <v>68.95</v>
      </c>
    </row>
    <row r="22" spans="1:3" x14ac:dyDescent="0.25">
      <c r="A22" s="9">
        <v>101220</v>
      </c>
      <c r="B22" s="3" t="s">
        <v>37</v>
      </c>
      <c r="C22" s="5">
        <v>96.66</v>
      </c>
    </row>
    <row r="23" spans="1:3" x14ac:dyDescent="0.25">
      <c r="A23" s="9">
        <v>101230</v>
      </c>
      <c r="B23" s="3" t="s">
        <v>201</v>
      </c>
      <c r="C23" s="5">
        <v>435.77</v>
      </c>
    </row>
    <row r="24" spans="1:3" x14ac:dyDescent="0.25">
      <c r="A24" s="9">
        <v>101240</v>
      </c>
      <c r="B24" s="3" t="s">
        <v>202</v>
      </c>
      <c r="C24" s="5">
        <v>535.04</v>
      </c>
    </row>
    <row r="25" spans="1:3" x14ac:dyDescent="0.25">
      <c r="A25" s="9">
        <v>101250</v>
      </c>
      <c r="B25" s="3" t="s">
        <v>38</v>
      </c>
      <c r="C25" s="5">
        <v>361.42</v>
      </c>
    </row>
    <row r="26" spans="1:3" x14ac:dyDescent="0.25">
      <c r="A26" s="9">
        <v>101260</v>
      </c>
      <c r="B26" s="3" t="s">
        <v>39</v>
      </c>
      <c r="C26" s="5">
        <v>435.77</v>
      </c>
    </row>
    <row r="27" spans="1:3" x14ac:dyDescent="0.25">
      <c r="A27" s="9">
        <v>101270</v>
      </c>
      <c r="B27" s="3" t="s">
        <v>40</v>
      </c>
      <c r="C27" s="5">
        <v>535.04</v>
      </c>
    </row>
    <row r="28" spans="1:3" x14ac:dyDescent="0.25">
      <c r="A28" s="9">
        <v>101280</v>
      </c>
      <c r="B28" s="3" t="s">
        <v>41</v>
      </c>
      <c r="C28" s="5">
        <v>106.37</v>
      </c>
    </row>
    <row r="29" spans="1:3" x14ac:dyDescent="0.25">
      <c r="A29" s="9">
        <v>101290</v>
      </c>
      <c r="B29" s="3" t="s">
        <v>42</v>
      </c>
      <c r="C29" s="5">
        <v>208.42</v>
      </c>
    </row>
    <row r="30" spans="1:3" x14ac:dyDescent="0.25">
      <c r="A30" s="9">
        <v>101300</v>
      </c>
      <c r="B30" s="3" t="s">
        <v>43</v>
      </c>
      <c r="C30" s="5">
        <v>250.06</v>
      </c>
    </row>
    <row r="31" spans="1:3" x14ac:dyDescent="0.25">
      <c r="A31" s="9">
        <v>101310</v>
      </c>
      <c r="B31" s="3" t="s">
        <v>44</v>
      </c>
      <c r="C31" s="5">
        <v>320.36</v>
      </c>
    </row>
    <row r="32" spans="1:3" x14ac:dyDescent="0.25">
      <c r="A32" s="9">
        <v>101320</v>
      </c>
      <c r="B32" s="3" t="s">
        <v>45</v>
      </c>
      <c r="C32" s="5">
        <v>425.39</v>
      </c>
    </row>
    <row r="33" spans="1:3" x14ac:dyDescent="0.25">
      <c r="A33" s="9">
        <v>101330</v>
      </c>
      <c r="B33" s="3" t="s">
        <v>46</v>
      </c>
      <c r="C33" s="5">
        <v>466.68</v>
      </c>
    </row>
    <row r="34" spans="1:3" x14ac:dyDescent="0.25">
      <c r="A34" s="9">
        <v>101340</v>
      </c>
      <c r="B34" s="3" t="s">
        <v>47</v>
      </c>
      <c r="C34" s="5">
        <v>472.57</v>
      </c>
    </row>
    <row r="35" spans="1:3" x14ac:dyDescent="0.25">
      <c r="A35" s="9">
        <v>101350</v>
      </c>
      <c r="B35" s="3" t="s">
        <v>48</v>
      </c>
      <c r="C35" s="5">
        <v>516.32000000000005</v>
      </c>
    </row>
    <row r="36" spans="1:3" x14ac:dyDescent="0.25">
      <c r="A36" s="9">
        <v>101360</v>
      </c>
      <c r="B36" s="3" t="s">
        <v>49</v>
      </c>
      <c r="C36" s="5">
        <v>557.84</v>
      </c>
    </row>
    <row r="37" spans="1:3" x14ac:dyDescent="0.25">
      <c r="A37" s="9">
        <v>101370</v>
      </c>
      <c r="B37" s="3" t="s">
        <v>50</v>
      </c>
      <c r="C37" s="5">
        <v>613.53</v>
      </c>
    </row>
    <row r="38" spans="1:3" x14ac:dyDescent="0.25">
      <c r="A38" s="9">
        <v>101410</v>
      </c>
      <c r="B38" s="3" t="s">
        <v>63</v>
      </c>
      <c r="C38" s="5">
        <v>12.86</v>
      </c>
    </row>
    <row r="39" spans="1:3" x14ac:dyDescent="0.25">
      <c r="A39" s="9">
        <v>101420</v>
      </c>
      <c r="B39" s="3" t="s">
        <v>64</v>
      </c>
      <c r="C39" s="5">
        <v>51.44</v>
      </c>
    </row>
    <row r="40" spans="1:3" x14ac:dyDescent="0.25">
      <c r="A40" s="9">
        <v>101440</v>
      </c>
      <c r="B40" s="3" t="s">
        <v>66</v>
      </c>
      <c r="C40" s="5">
        <v>8.57</v>
      </c>
    </row>
    <row r="41" spans="1:3" x14ac:dyDescent="0.25">
      <c r="A41" s="9">
        <v>101450</v>
      </c>
      <c r="B41" s="3" t="s">
        <v>67</v>
      </c>
      <c r="C41" s="5">
        <v>36.950000000000003</v>
      </c>
    </row>
    <row r="42" spans="1:3" x14ac:dyDescent="0.25">
      <c r="A42" s="9">
        <v>101460</v>
      </c>
      <c r="B42" s="3" t="s">
        <v>68</v>
      </c>
      <c r="C42" s="5">
        <v>28.45</v>
      </c>
    </row>
    <row r="43" spans="1:3" x14ac:dyDescent="0.25">
      <c r="A43" s="9">
        <v>101470</v>
      </c>
      <c r="B43" s="3" t="s">
        <v>69</v>
      </c>
      <c r="C43" s="5">
        <v>79.36</v>
      </c>
    </row>
    <row r="44" spans="1:3" x14ac:dyDescent="0.25">
      <c r="A44" s="9">
        <v>101510</v>
      </c>
      <c r="B44" s="3" t="s">
        <v>70</v>
      </c>
      <c r="C44" s="5">
        <v>45</v>
      </c>
    </row>
    <row r="45" spans="1:3" x14ac:dyDescent="0.25">
      <c r="A45" s="9">
        <v>101520</v>
      </c>
      <c r="B45" s="3" t="s">
        <v>203</v>
      </c>
      <c r="C45" s="5">
        <v>90</v>
      </c>
    </row>
    <row r="46" spans="1:3" x14ac:dyDescent="0.25">
      <c r="A46" s="9">
        <v>101530</v>
      </c>
      <c r="B46" s="3" t="s">
        <v>204</v>
      </c>
      <c r="C46" s="5">
        <v>180</v>
      </c>
    </row>
    <row r="47" spans="1:3" x14ac:dyDescent="0.25">
      <c r="A47" s="9">
        <v>101540</v>
      </c>
      <c r="B47" s="3" t="s">
        <v>205</v>
      </c>
      <c r="C47" s="5">
        <v>180</v>
      </c>
    </row>
    <row r="48" spans="1:3" x14ac:dyDescent="0.25">
      <c r="A48" s="9">
        <v>101550</v>
      </c>
      <c r="B48" s="3" t="s">
        <v>24</v>
      </c>
      <c r="C48" s="5">
        <v>25.5</v>
      </c>
    </row>
    <row r="49" spans="1:3" x14ac:dyDescent="0.25">
      <c r="A49" s="9">
        <v>101560</v>
      </c>
      <c r="B49" s="3" t="s">
        <v>51</v>
      </c>
      <c r="C49" s="5">
        <v>185.71</v>
      </c>
    </row>
    <row r="50" spans="1:3" x14ac:dyDescent="0.25">
      <c r="A50" s="9">
        <v>101570</v>
      </c>
      <c r="B50" s="3" t="s">
        <v>25</v>
      </c>
      <c r="C50" s="5">
        <v>25.5</v>
      </c>
    </row>
    <row r="51" spans="1:3" x14ac:dyDescent="0.25">
      <c r="A51" s="9">
        <v>101580</v>
      </c>
      <c r="B51" s="3" t="s">
        <v>52</v>
      </c>
      <c r="C51" s="5">
        <v>185.71</v>
      </c>
    </row>
    <row r="52" spans="1:3" x14ac:dyDescent="0.25">
      <c r="A52" s="9">
        <v>101590</v>
      </c>
      <c r="B52" s="3" t="s">
        <v>26</v>
      </c>
      <c r="C52" s="5">
        <v>34.14</v>
      </c>
    </row>
    <row r="53" spans="1:3" x14ac:dyDescent="0.25">
      <c r="A53" s="9">
        <v>101600</v>
      </c>
      <c r="B53" s="3" t="s">
        <v>53</v>
      </c>
      <c r="C53" s="5">
        <v>217.89</v>
      </c>
    </row>
    <row r="54" spans="1:3" x14ac:dyDescent="0.25">
      <c r="A54" s="9">
        <v>101610</v>
      </c>
      <c r="B54" s="3" t="s">
        <v>27</v>
      </c>
      <c r="C54" s="5">
        <v>34.14</v>
      </c>
    </row>
    <row r="55" spans="1:3" x14ac:dyDescent="0.25">
      <c r="A55" s="9">
        <v>101620</v>
      </c>
      <c r="B55" s="3" t="s">
        <v>54</v>
      </c>
      <c r="C55" s="5">
        <v>217.89</v>
      </c>
    </row>
    <row r="56" spans="1:3" x14ac:dyDescent="0.25">
      <c r="A56" s="9">
        <v>102</v>
      </c>
      <c r="B56" s="1" t="s">
        <v>73</v>
      </c>
      <c r="C56" s="5"/>
    </row>
    <row r="57" spans="1:3" x14ac:dyDescent="0.25">
      <c r="A57" s="9">
        <v>102010</v>
      </c>
      <c r="B57" s="3" t="s">
        <v>206</v>
      </c>
      <c r="C57" s="5">
        <v>51.44</v>
      </c>
    </row>
    <row r="58" spans="1:3" x14ac:dyDescent="0.25">
      <c r="A58" s="9">
        <v>102020</v>
      </c>
      <c r="B58" s="3" t="s">
        <v>207</v>
      </c>
      <c r="C58" s="5">
        <v>64.3</v>
      </c>
    </row>
    <row r="59" spans="1:3" x14ac:dyDescent="0.25">
      <c r="A59" s="9">
        <v>102030</v>
      </c>
      <c r="B59" s="3" t="s">
        <v>208</v>
      </c>
      <c r="C59" s="5">
        <v>125.34</v>
      </c>
    </row>
    <row r="60" spans="1:3" x14ac:dyDescent="0.25">
      <c r="A60" s="9">
        <v>102040</v>
      </c>
      <c r="B60" s="3" t="s">
        <v>209</v>
      </c>
      <c r="C60" s="5">
        <v>86.76</v>
      </c>
    </row>
    <row r="61" spans="1:3" x14ac:dyDescent="0.25">
      <c r="A61" s="9">
        <v>102210</v>
      </c>
      <c r="B61" s="3" t="s">
        <v>210</v>
      </c>
      <c r="C61" s="5">
        <v>119.73</v>
      </c>
    </row>
    <row r="62" spans="1:3" x14ac:dyDescent="0.25">
      <c r="A62" s="9">
        <v>102220</v>
      </c>
      <c r="B62" s="3" t="s">
        <v>211</v>
      </c>
      <c r="C62" s="5">
        <v>163.43</v>
      </c>
    </row>
    <row r="63" spans="1:3" x14ac:dyDescent="0.25">
      <c r="A63" s="9">
        <v>102230</v>
      </c>
      <c r="B63" s="3" t="s">
        <v>212</v>
      </c>
      <c r="C63" s="5">
        <v>369.28</v>
      </c>
    </row>
    <row r="64" spans="1:3" x14ac:dyDescent="0.25">
      <c r="A64" s="9">
        <v>102240</v>
      </c>
      <c r="B64" s="3" t="s">
        <v>213</v>
      </c>
      <c r="C64" s="5">
        <v>498.58</v>
      </c>
    </row>
    <row r="65" spans="1:3" x14ac:dyDescent="0.25">
      <c r="A65" s="9">
        <v>102420</v>
      </c>
      <c r="B65" s="3" t="s">
        <v>187</v>
      </c>
      <c r="C65" s="5">
        <v>51.44</v>
      </c>
    </row>
    <row r="66" spans="1:3" x14ac:dyDescent="0.25">
      <c r="A66" s="9">
        <v>102510</v>
      </c>
      <c r="B66" s="3" t="s">
        <v>70</v>
      </c>
      <c r="C66" s="5">
        <v>45</v>
      </c>
    </row>
    <row r="67" spans="1:3" x14ac:dyDescent="0.25">
      <c r="A67" s="9">
        <v>102520</v>
      </c>
      <c r="B67" s="3" t="s">
        <v>203</v>
      </c>
      <c r="C67" s="5">
        <v>90</v>
      </c>
    </row>
    <row r="68" spans="1:3" x14ac:dyDescent="0.25">
      <c r="A68" s="9">
        <v>102530</v>
      </c>
      <c r="B68" s="3" t="s">
        <v>204</v>
      </c>
      <c r="C68" s="5">
        <v>180</v>
      </c>
    </row>
    <row r="69" spans="1:3" x14ac:dyDescent="0.25">
      <c r="A69" s="9">
        <v>102540</v>
      </c>
      <c r="B69" s="3" t="s">
        <v>205</v>
      </c>
      <c r="C69" s="5">
        <v>180</v>
      </c>
    </row>
    <row r="70" spans="1:3" x14ac:dyDescent="0.25">
      <c r="A70" s="10">
        <v>103</v>
      </c>
      <c r="B70" s="6" t="s">
        <v>214</v>
      </c>
      <c r="C70" s="7"/>
    </row>
    <row r="71" spans="1:3" x14ac:dyDescent="0.25">
      <c r="A71" s="11">
        <v>103010</v>
      </c>
      <c r="B71" s="8" t="s">
        <v>24</v>
      </c>
      <c r="C71" s="7">
        <v>16.239999999999998</v>
      </c>
    </row>
    <row r="72" spans="1:3" x14ac:dyDescent="0.25">
      <c r="A72" s="11">
        <v>103020</v>
      </c>
      <c r="B72" s="8" t="s">
        <v>51</v>
      </c>
      <c r="C72" s="7">
        <v>124.48</v>
      </c>
    </row>
    <row r="73" spans="1:3" x14ac:dyDescent="0.25">
      <c r="A73" s="11">
        <v>103030</v>
      </c>
      <c r="B73" s="8" t="s">
        <v>215</v>
      </c>
      <c r="C73" s="7">
        <v>32.49</v>
      </c>
    </row>
    <row r="74" spans="1:3" x14ac:dyDescent="0.25">
      <c r="A74" s="11">
        <v>103040</v>
      </c>
      <c r="B74" s="8" t="s">
        <v>216</v>
      </c>
      <c r="C74" s="7">
        <v>248.95</v>
      </c>
    </row>
    <row r="75" spans="1:3" x14ac:dyDescent="0.25">
      <c r="A75" s="11">
        <v>103050</v>
      </c>
      <c r="B75" s="8" t="s">
        <v>25</v>
      </c>
      <c r="C75" s="7">
        <v>16.239999999999998</v>
      </c>
    </row>
    <row r="76" spans="1:3" x14ac:dyDescent="0.25">
      <c r="A76" s="11">
        <v>103060</v>
      </c>
      <c r="B76" s="8" t="s">
        <v>52</v>
      </c>
      <c r="C76" s="7">
        <v>124.48</v>
      </c>
    </row>
    <row r="77" spans="1:3" x14ac:dyDescent="0.25">
      <c r="A77" s="11">
        <v>103070</v>
      </c>
      <c r="B77" s="8" t="s">
        <v>26</v>
      </c>
      <c r="C77" s="7">
        <v>23.14</v>
      </c>
    </row>
    <row r="78" spans="1:3" x14ac:dyDescent="0.25">
      <c r="A78" s="11">
        <v>103080</v>
      </c>
      <c r="B78" s="8" t="s">
        <v>53</v>
      </c>
      <c r="C78" s="7">
        <v>147.37</v>
      </c>
    </row>
    <row r="79" spans="1:3" x14ac:dyDescent="0.25">
      <c r="A79" s="11">
        <v>103090</v>
      </c>
      <c r="B79" s="8" t="s">
        <v>27</v>
      </c>
      <c r="C79" s="7">
        <v>23.14</v>
      </c>
    </row>
    <row r="80" spans="1:3" x14ac:dyDescent="0.25">
      <c r="A80" s="11">
        <v>103100</v>
      </c>
      <c r="B80" s="8" t="s">
        <v>54</v>
      </c>
      <c r="C80" s="7">
        <v>147.37</v>
      </c>
    </row>
    <row r="81" spans="1:3" x14ac:dyDescent="0.25">
      <c r="A81" s="9">
        <v>201</v>
      </c>
      <c r="B81" s="1" t="s">
        <v>217</v>
      </c>
      <c r="C81" s="5"/>
    </row>
    <row r="82" spans="1:3" x14ac:dyDescent="0.25">
      <c r="A82" s="9">
        <v>201010</v>
      </c>
      <c r="B82" s="3" t="s">
        <v>8</v>
      </c>
      <c r="C82" s="5">
        <v>30.05</v>
      </c>
    </row>
    <row r="83" spans="1:3" x14ac:dyDescent="0.25">
      <c r="A83" s="9">
        <v>201020</v>
      </c>
      <c r="B83" s="3" t="s">
        <v>10</v>
      </c>
      <c r="C83" s="5">
        <v>45.08</v>
      </c>
    </row>
    <row r="84" spans="1:3" x14ac:dyDescent="0.25">
      <c r="A84" s="9">
        <v>201030</v>
      </c>
      <c r="B84" s="3" t="s">
        <v>199</v>
      </c>
      <c r="C84" s="5">
        <v>76.94</v>
      </c>
    </row>
    <row r="85" spans="1:3" x14ac:dyDescent="0.25">
      <c r="A85" s="9">
        <v>201040</v>
      </c>
      <c r="B85" s="3" t="s">
        <v>200</v>
      </c>
      <c r="C85" s="5">
        <v>97.58</v>
      </c>
    </row>
    <row r="86" spans="1:3" x14ac:dyDescent="0.25">
      <c r="A86" s="9">
        <v>201050</v>
      </c>
      <c r="B86" s="3" t="s">
        <v>11</v>
      </c>
      <c r="C86" s="5">
        <v>53.5</v>
      </c>
    </row>
    <row r="87" spans="1:3" x14ac:dyDescent="0.25">
      <c r="A87" s="9">
        <v>201060</v>
      </c>
      <c r="B87" s="3" t="s">
        <v>12</v>
      </c>
      <c r="C87" s="5">
        <v>76.94</v>
      </c>
    </row>
    <row r="88" spans="1:3" x14ac:dyDescent="0.25">
      <c r="A88" s="9">
        <v>201070</v>
      </c>
      <c r="B88" s="3" t="s">
        <v>13</v>
      </c>
      <c r="C88" s="5">
        <v>97.58</v>
      </c>
    </row>
    <row r="89" spans="1:3" x14ac:dyDescent="0.25">
      <c r="A89" s="9">
        <v>201080</v>
      </c>
      <c r="B89" s="3" t="s">
        <v>14</v>
      </c>
      <c r="C89" s="5">
        <v>41.28</v>
      </c>
    </row>
    <row r="90" spans="1:3" x14ac:dyDescent="0.25">
      <c r="A90" s="9">
        <v>201090</v>
      </c>
      <c r="B90" s="3" t="s">
        <v>15</v>
      </c>
      <c r="C90" s="5">
        <v>61.92</v>
      </c>
    </row>
    <row r="91" spans="1:3" x14ac:dyDescent="0.25">
      <c r="A91" s="9">
        <v>201100</v>
      </c>
      <c r="B91" s="3" t="s">
        <v>16</v>
      </c>
      <c r="C91" s="5">
        <v>68.8</v>
      </c>
    </row>
    <row r="92" spans="1:3" x14ac:dyDescent="0.25">
      <c r="A92" s="9">
        <v>201110</v>
      </c>
      <c r="B92" s="3" t="s">
        <v>17</v>
      </c>
      <c r="C92" s="5">
        <v>103.2</v>
      </c>
    </row>
    <row r="93" spans="1:3" x14ac:dyDescent="0.25">
      <c r="A93" s="9">
        <v>201120</v>
      </c>
      <c r="B93" s="3" t="s">
        <v>18</v>
      </c>
      <c r="C93" s="5">
        <v>123.84</v>
      </c>
    </row>
    <row r="94" spans="1:3" x14ac:dyDescent="0.25">
      <c r="A94" s="9">
        <v>201130</v>
      </c>
      <c r="B94" s="3" t="s">
        <v>19</v>
      </c>
      <c r="C94" s="5">
        <v>137.6</v>
      </c>
    </row>
    <row r="95" spans="1:3" x14ac:dyDescent="0.25">
      <c r="A95" s="9">
        <v>201140</v>
      </c>
      <c r="B95" s="3" t="s">
        <v>20</v>
      </c>
      <c r="C95" s="5">
        <v>137.6</v>
      </c>
    </row>
    <row r="96" spans="1:3" x14ac:dyDescent="0.25">
      <c r="A96" s="9">
        <v>201150</v>
      </c>
      <c r="B96" s="3" t="s">
        <v>21</v>
      </c>
      <c r="C96" s="5">
        <v>151.36000000000001</v>
      </c>
    </row>
    <row r="97" spans="1:3" x14ac:dyDescent="0.25">
      <c r="A97" s="9">
        <v>201160</v>
      </c>
      <c r="B97" s="3" t="s">
        <v>22</v>
      </c>
      <c r="C97" s="5">
        <v>178.88</v>
      </c>
    </row>
    <row r="98" spans="1:3" x14ac:dyDescent="0.25">
      <c r="A98" s="9">
        <v>201170</v>
      </c>
      <c r="B98" s="3" t="s">
        <v>23</v>
      </c>
      <c r="C98" s="5">
        <v>192.64</v>
      </c>
    </row>
    <row r="99" spans="1:3" x14ac:dyDescent="0.25">
      <c r="A99" s="9">
        <v>201210</v>
      </c>
      <c r="B99" s="3" t="s">
        <v>36</v>
      </c>
      <c r="C99" s="5">
        <v>79.739999999999995</v>
      </c>
    </row>
    <row r="100" spans="1:3" x14ac:dyDescent="0.25">
      <c r="A100" s="9">
        <v>201220</v>
      </c>
      <c r="B100" s="3" t="s">
        <v>37</v>
      </c>
      <c r="C100" s="5">
        <v>111.6</v>
      </c>
    </row>
    <row r="101" spans="1:3" x14ac:dyDescent="0.25">
      <c r="A101" s="9">
        <v>201230</v>
      </c>
      <c r="B101" s="3" t="s">
        <v>201</v>
      </c>
      <c r="C101" s="5">
        <v>483.45</v>
      </c>
    </row>
    <row r="102" spans="1:3" x14ac:dyDescent="0.25">
      <c r="A102" s="9">
        <v>201240</v>
      </c>
      <c r="B102" s="3" t="s">
        <v>202</v>
      </c>
      <c r="C102" s="5">
        <v>593.08000000000004</v>
      </c>
    </row>
    <row r="103" spans="1:3" x14ac:dyDescent="0.25">
      <c r="A103" s="9">
        <v>201250</v>
      </c>
      <c r="B103" s="3" t="s">
        <v>38</v>
      </c>
      <c r="C103" s="5">
        <v>406.61</v>
      </c>
    </row>
    <row r="104" spans="1:3" x14ac:dyDescent="0.25">
      <c r="A104" s="9">
        <v>201260</v>
      </c>
      <c r="B104" s="3" t="s">
        <v>39</v>
      </c>
      <c r="C104" s="5">
        <v>483.45</v>
      </c>
    </row>
    <row r="105" spans="1:3" x14ac:dyDescent="0.25">
      <c r="A105" s="9">
        <v>201270</v>
      </c>
      <c r="B105" s="3" t="s">
        <v>40</v>
      </c>
      <c r="C105" s="5">
        <v>593.08000000000004</v>
      </c>
    </row>
    <row r="106" spans="1:3" x14ac:dyDescent="0.25">
      <c r="A106" s="9">
        <v>201280</v>
      </c>
      <c r="B106" s="3" t="s">
        <v>41</v>
      </c>
      <c r="C106" s="5">
        <v>117.99</v>
      </c>
    </row>
    <row r="107" spans="1:3" x14ac:dyDescent="0.25">
      <c r="A107" s="9">
        <v>201290</v>
      </c>
      <c r="B107" s="3" t="s">
        <v>42</v>
      </c>
      <c r="C107" s="5">
        <v>231.66</v>
      </c>
    </row>
    <row r="108" spans="1:3" x14ac:dyDescent="0.25">
      <c r="A108" s="9">
        <v>201300</v>
      </c>
      <c r="B108" s="3" t="s">
        <v>43</v>
      </c>
      <c r="C108" s="5">
        <v>277.45</v>
      </c>
    </row>
    <row r="109" spans="1:3" x14ac:dyDescent="0.25">
      <c r="A109" s="9">
        <v>201310</v>
      </c>
      <c r="B109" s="3" t="s">
        <v>44</v>
      </c>
      <c r="C109" s="5">
        <v>355.23</v>
      </c>
    </row>
    <row r="110" spans="1:3" x14ac:dyDescent="0.25">
      <c r="A110" s="9">
        <v>201320</v>
      </c>
      <c r="B110" s="3" t="s">
        <v>45</v>
      </c>
      <c r="C110" s="5">
        <v>471.88</v>
      </c>
    </row>
    <row r="111" spans="1:3" x14ac:dyDescent="0.25">
      <c r="A111" s="9">
        <v>201330</v>
      </c>
      <c r="B111" s="3" t="s">
        <v>46</v>
      </c>
      <c r="C111" s="5">
        <v>517.32000000000005</v>
      </c>
    </row>
    <row r="112" spans="1:3" x14ac:dyDescent="0.25">
      <c r="A112" s="9">
        <v>201340</v>
      </c>
      <c r="B112" s="3" t="s">
        <v>47</v>
      </c>
      <c r="C112" s="5">
        <v>523.21</v>
      </c>
    </row>
    <row r="113" spans="1:3" x14ac:dyDescent="0.25">
      <c r="A113" s="9">
        <v>201350</v>
      </c>
      <c r="B113" s="3" t="s">
        <v>48</v>
      </c>
      <c r="C113" s="5">
        <v>571.11</v>
      </c>
    </row>
    <row r="114" spans="1:3" x14ac:dyDescent="0.25">
      <c r="A114" s="9">
        <v>201360</v>
      </c>
      <c r="B114" s="3" t="s">
        <v>49</v>
      </c>
      <c r="C114" s="5">
        <v>616.78</v>
      </c>
    </row>
    <row r="115" spans="1:3" x14ac:dyDescent="0.25">
      <c r="A115" s="9">
        <v>201370</v>
      </c>
      <c r="B115" s="3" t="s">
        <v>50</v>
      </c>
      <c r="C115" s="5">
        <v>678.28</v>
      </c>
    </row>
    <row r="116" spans="1:3" x14ac:dyDescent="0.25">
      <c r="A116" s="9">
        <v>201410</v>
      </c>
      <c r="B116" s="3" t="s">
        <v>63</v>
      </c>
      <c r="C116" s="5">
        <v>15.03</v>
      </c>
    </row>
    <row r="117" spans="1:3" x14ac:dyDescent="0.25">
      <c r="A117" s="9">
        <v>201420</v>
      </c>
      <c r="B117" s="3" t="s">
        <v>64</v>
      </c>
      <c r="C117" s="5">
        <v>60.1</v>
      </c>
    </row>
    <row r="118" spans="1:3" x14ac:dyDescent="0.25">
      <c r="A118" s="9">
        <v>201440</v>
      </c>
      <c r="B118" s="3" t="s">
        <v>66</v>
      </c>
      <c r="C118" s="5">
        <v>10.02</v>
      </c>
    </row>
    <row r="119" spans="1:3" x14ac:dyDescent="0.25">
      <c r="A119" s="9">
        <v>201450</v>
      </c>
      <c r="B119" s="3" t="s">
        <v>67</v>
      </c>
      <c r="C119" s="5">
        <v>41.28</v>
      </c>
    </row>
    <row r="120" spans="1:3" x14ac:dyDescent="0.25">
      <c r="A120" s="9">
        <v>201460</v>
      </c>
      <c r="B120" s="3" t="s">
        <v>68</v>
      </c>
      <c r="C120" s="5">
        <v>32.78</v>
      </c>
    </row>
    <row r="121" spans="1:3" x14ac:dyDescent="0.25">
      <c r="A121" s="9">
        <v>201470</v>
      </c>
      <c r="B121" s="3" t="s">
        <v>69</v>
      </c>
      <c r="C121" s="5">
        <v>88.02</v>
      </c>
    </row>
    <row r="122" spans="1:3" x14ac:dyDescent="0.25">
      <c r="A122" s="9">
        <v>201510</v>
      </c>
      <c r="B122" s="3" t="s">
        <v>70</v>
      </c>
      <c r="C122" s="5">
        <v>45</v>
      </c>
    </row>
    <row r="123" spans="1:3" x14ac:dyDescent="0.25">
      <c r="A123" s="11">
        <v>201550</v>
      </c>
      <c r="B123" s="8" t="s">
        <v>24</v>
      </c>
      <c r="C123" s="7">
        <v>28.75</v>
      </c>
    </row>
    <row r="124" spans="1:3" x14ac:dyDescent="0.25">
      <c r="A124" s="11">
        <v>201560</v>
      </c>
      <c r="B124" s="8" t="s">
        <v>51</v>
      </c>
      <c r="C124" s="7">
        <v>208.3</v>
      </c>
    </row>
    <row r="125" spans="1:3" x14ac:dyDescent="0.25">
      <c r="A125" s="11">
        <v>201570</v>
      </c>
      <c r="B125" s="8" t="s">
        <v>25</v>
      </c>
      <c r="C125" s="7">
        <v>28.75</v>
      </c>
    </row>
    <row r="126" spans="1:3" x14ac:dyDescent="0.25">
      <c r="A126" s="11">
        <v>201580</v>
      </c>
      <c r="B126" s="8" t="s">
        <v>52</v>
      </c>
      <c r="C126" s="7">
        <v>208.3</v>
      </c>
    </row>
    <row r="127" spans="1:3" x14ac:dyDescent="0.25">
      <c r="A127" s="11">
        <v>201590</v>
      </c>
      <c r="B127" s="8" t="s">
        <v>26</v>
      </c>
      <c r="C127" s="7">
        <v>38.47</v>
      </c>
    </row>
    <row r="128" spans="1:3" x14ac:dyDescent="0.25">
      <c r="A128" s="11">
        <v>201600</v>
      </c>
      <c r="B128" s="8" t="s">
        <v>53</v>
      </c>
      <c r="C128" s="7">
        <v>241.73</v>
      </c>
    </row>
    <row r="129" spans="1:3" x14ac:dyDescent="0.25">
      <c r="A129" s="11">
        <v>201610</v>
      </c>
      <c r="B129" s="8" t="s">
        <v>27</v>
      </c>
      <c r="C129" s="7">
        <v>38.47</v>
      </c>
    </row>
    <row r="130" spans="1:3" x14ac:dyDescent="0.25">
      <c r="A130" s="11">
        <v>201620</v>
      </c>
      <c r="B130" s="8" t="s">
        <v>54</v>
      </c>
      <c r="C130" s="7">
        <v>241.73</v>
      </c>
    </row>
    <row r="131" spans="1:3" x14ac:dyDescent="0.25">
      <c r="A131" s="9">
        <v>202</v>
      </c>
      <c r="B131" s="1" t="s">
        <v>218</v>
      </c>
      <c r="C131" s="5"/>
    </row>
    <row r="132" spans="1:3" x14ac:dyDescent="0.25">
      <c r="A132" s="9">
        <v>202010</v>
      </c>
      <c r="B132" s="3" t="s">
        <v>206</v>
      </c>
      <c r="C132" s="5">
        <v>60.1</v>
      </c>
    </row>
    <row r="133" spans="1:3" x14ac:dyDescent="0.25">
      <c r="A133" s="9">
        <v>202020</v>
      </c>
      <c r="B133" s="3" t="s">
        <v>207</v>
      </c>
      <c r="C133" s="5">
        <v>75.13</v>
      </c>
    </row>
    <row r="134" spans="1:3" x14ac:dyDescent="0.25">
      <c r="A134" s="9">
        <v>202030</v>
      </c>
      <c r="B134" s="3" t="s">
        <v>208</v>
      </c>
      <c r="C134" s="5">
        <v>142.66</v>
      </c>
    </row>
    <row r="135" spans="1:3" x14ac:dyDescent="0.25">
      <c r="A135" s="9">
        <v>202040</v>
      </c>
      <c r="B135" s="3" t="s">
        <v>219</v>
      </c>
      <c r="C135" s="5">
        <v>97.58</v>
      </c>
    </row>
    <row r="136" spans="1:3" x14ac:dyDescent="0.25">
      <c r="A136" s="9">
        <v>202210</v>
      </c>
      <c r="B136" s="3" t="s">
        <v>210</v>
      </c>
      <c r="C136" s="5">
        <v>137.16999999999999</v>
      </c>
    </row>
    <row r="137" spans="1:3" x14ac:dyDescent="0.25">
      <c r="A137" s="9">
        <v>202220</v>
      </c>
      <c r="B137" s="3" t="s">
        <v>211</v>
      </c>
      <c r="C137" s="5">
        <v>186.67</v>
      </c>
    </row>
    <row r="138" spans="1:3" x14ac:dyDescent="0.25">
      <c r="A138" s="9">
        <v>202230</v>
      </c>
      <c r="B138" s="3" t="s">
        <v>220</v>
      </c>
      <c r="C138" s="5">
        <v>415.77</v>
      </c>
    </row>
    <row r="139" spans="1:3" x14ac:dyDescent="0.25">
      <c r="A139" s="9">
        <v>202240</v>
      </c>
      <c r="B139" s="3" t="s">
        <v>213</v>
      </c>
      <c r="C139" s="5">
        <v>556.62</v>
      </c>
    </row>
    <row r="140" spans="1:3" x14ac:dyDescent="0.25">
      <c r="A140" s="9">
        <v>202420</v>
      </c>
      <c r="B140" s="3" t="s">
        <v>64</v>
      </c>
      <c r="C140" s="5">
        <v>60.1</v>
      </c>
    </row>
    <row r="141" spans="1:3" x14ac:dyDescent="0.25">
      <c r="A141" s="9">
        <v>202510</v>
      </c>
      <c r="B141" s="3" t="s">
        <v>70</v>
      </c>
      <c r="C141" s="5">
        <v>45</v>
      </c>
    </row>
    <row r="142" spans="1:3" x14ac:dyDescent="0.25">
      <c r="A142" s="10">
        <v>203</v>
      </c>
      <c r="B142" s="6" t="s">
        <v>221</v>
      </c>
      <c r="C142" s="7"/>
    </row>
    <row r="143" spans="1:3" x14ac:dyDescent="0.25">
      <c r="A143" s="11">
        <v>203010</v>
      </c>
      <c r="B143" s="8" t="s">
        <v>24</v>
      </c>
      <c r="C143" s="7">
        <v>18.41</v>
      </c>
    </row>
    <row r="144" spans="1:3" x14ac:dyDescent="0.25">
      <c r="A144" s="11">
        <v>203020</v>
      </c>
      <c r="B144" s="8" t="s">
        <v>51</v>
      </c>
      <c r="C144" s="7">
        <v>139.54</v>
      </c>
    </row>
    <row r="145" spans="1:3" x14ac:dyDescent="0.25">
      <c r="A145" s="11">
        <v>203030</v>
      </c>
      <c r="B145" s="8" t="s">
        <v>215</v>
      </c>
      <c r="C145" s="7">
        <v>36.82</v>
      </c>
    </row>
    <row r="146" spans="1:3" x14ac:dyDescent="0.25">
      <c r="A146" s="11">
        <v>203040</v>
      </c>
      <c r="B146" s="8" t="s">
        <v>216</v>
      </c>
      <c r="C146" s="7">
        <v>279.08</v>
      </c>
    </row>
    <row r="147" spans="1:3" x14ac:dyDescent="0.25">
      <c r="A147" s="11">
        <v>203050</v>
      </c>
      <c r="B147" s="8" t="s">
        <v>25</v>
      </c>
      <c r="C147" s="7">
        <v>18.41</v>
      </c>
    </row>
    <row r="148" spans="1:3" x14ac:dyDescent="0.25">
      <c r="A148" s="11">
        <v>203060</v>
      </c>
      <c r="B148" s="8" t="s">
        <v>52</v>
      </c>
      <c r="C148" s="7">
        <v>139.54</v>
      </c>
    </row>
    <row r="149" spans="1:3" x14ac:dyDescent="0.25">
      <c r="A149" s="11">
        <v>203070</v>
      </c>
      <c r="B149" s="8" t="s">
        <v>26</v>
      </c>
      <c r="C149" s="7">
        <v>26.03</v>
      </c>
    </row>
    <row r="150" spans="1:3" x14ac:dyDescent="0.25">
      <c r="A150" s="11">
        <v>203080</v>
      </c>
      <c r="B150" s="8" t="s">
        <v>53</v>
      </c>
      <c r="C150" s="7">
        <v>163.26</v>
      </c>
    </row>
    <row r="151" spans="1:3" x14ac:dyDescent="0.25">
      <c r="A151" s="11">
        <v>203090</v>
      </c>
      <c r="B151" s="8" t="s">
        <v>27</v>
      </c>
      <c r="C151" s="7">
        <v>26.03</v>
      </c>
    </row>
    <row r="152" spans="1:3" x14ac:dyDescent="0.25">
      <c r="A152" s="11">
        <v>203100</v>
      </c>
      <c r="B152" s="8" t="s">
        <v>54</v>
      </c>
      <c r="C152" s="7">
        <v>163.26</v>
      </c>
    </row>
    <row r="153" spans="1:3" x14ac:dyDescent="0.25">
      <c r="A153" s="9">
        <v>301</v>
      </c>
      <c r="B153" s="1" t="s">
        <v>222</v>
      </c>
      <c r="C153" s="5"/>
    </row>
    <row r="154" spans="1:3" x14ac:dyDescent="0.25">
      <c r="A154" s="9">
        <v>301010</v>
      </c>
      <c r="B154" s="3" t="s">
        <v>8</v>
      </c>
      <c r="C154" s="5">
        <v>38.74</v>
      </c>
    </row>
    <row r="155" spans="1:3" x14ac:dyDescent="0.25">
      <c r="A155" s="9">
        <v>301020</v>
      </c>
      <c r="B155" s="3" t="s">
        <v>10</v>
      </c>
      <c r="C155" s="5">
        <v>58.11</v>
      </c>
    </row>
    <row r="156" spans="1:3" x14ac:dyDescent="0.25">
      <c r="A156" s="9">
        <v>301030</v>
      </c>
      <c r="B156" s="3" t="s">
        <v>199</v>
      </c>
      <c r="C156" s="5">
        <v>94.32</v>
      </c>
    </row>
    <row r="157" spans="1:3" x14ac:dyDescent="0.25">
      <c r="A157" s="9">
        <v>301040</v>
      </c>
      <c r="B157" s="3" t="s">
        <v>200</v>
      </c>
      <c r="C157" s="5">
        <v>119.31</v>
      </c>
    </row>
    <row r="158" spans="1:3" x14ac:dyDescent="0.25">
      <c r="A158" s="9">
        <v>301050</v>
      </c>
      <c r="B158" s="3" t="s">
        <v>11</v>
      </c>
      <c r="C158" s="5">
        <v>66.53</v>
      </c>
    </row>
    <row r="159" spans="1:3" x14ac:dyDescent="0.25">
      <c r="A159" s="9">
        <v>301060</v>
      </c>
      <c r="B159" s="3" t="s">
        <v>12</v>
      </c>
      <c r="C159" s="5">
        <v>94.32</v>
      </c>
    </row>
    <row r="160" spans="1:3" x14ac:dyDescent="0.25">
      <c r="A160" s="9">
        <v>301070</v>
      </c>
      <c r="B160" s="3" t="s">
        <v>13</v>
      </c>
      <c r="C160" s="5">
        <v>119.31</v>
      </c>
    </row>
    <row r="161" spans="1:3" x14ac:dyDescent="0.25">
      <c r="A161" s="9">
        <v>301080</v>
      </c>
      <c r="B161" s="3" t="s">
        <v>14</v>
      </c>
      <c r="C161" s="5">
        <v>49.97</v>
      </c>
    </row>
    <row r="162" spans="1:3" x14ac:dyDescent="0.25">
      <c r="A162" s="9">
        <v>301090</v>
      </c>
      <c r="B162" s="3" t="s">
        <v>15</v>
      </c>
      <c r="C162" s="5">
        <v>74.95</v>
      </c>
    </row>
    <row r="163" spans="1:3" x14ac:dyDescent="0.25">
      <c r="A163" s="9">
        <v>301100</v>
      </c>
      <c r="B163" s="3" t="s">
        <v>16</v>
      </c>
      <c r="C163" s="5">
        <v>83.28</v>
      </c>
    </row>
    <row r="164" spans="1:3" x14ac:dyDescent="0.25">
      <c r="A164" s="9">
        <v>301110</v>
      </c>
      <c r="B164" s="3" t="s">
        <v>17</v>
      </c>
      <c r="C164" s="5">
        <v>124.92</v>
      </c>
    </row>
    <row r="165" spans="1:3" x14ac:dyDescent="0.25">
      <c r="A165" s="9">
        <v>301120</v>
      </c>
      <c r="B165" s="3" t="s">
        <v>18</v>
      </c>
      <c r="C165" s="5">
        <v>149.9</v>
      </c>
    </row>
    <row r="166" spans="1:3" x14ac:dyDescent="0.25">
      <c r="A166" s="9">
        <v>301130</v>
      </c>
      <c r="B166" s="3" t="s">
        <v>19</v>
      </c>
      <c r="C166" s="5">
        <v>166.56</v>
      </c>
    </row>
    <row r="167" spans="1:3" x14ac:dyDescent="0.25">
      <c r="A167" s="9">
        <v>301140</v>
      </c>
      <c r="B167" s="3" t="s">
        <v>20</v>
      </c>
      <c r="C167" s="5">
        <v>166.56</v>
      </c>
    </row>
    <row r="168" spans="1:3" x14ac:dyDescent="0.25">
      <c r="A168" s="9">
        <v>301150</v>
      </c>
      <c r="B168" s="3" t="s">
        <v>21</v>
      </c>
      <c r="C168" s="5">
        <v>183.22</v>
      </c>
    </row>
    <row r="169" spans="1:3" x14ac:dyDescent="0.25">
      <c r="A169" s="9">
        <v>301160</v>
      </c>
      <c r="B169" s="3" t="s">
        <v>22</v>
      </c>
      <c r="C169" s="5">
        <v>216.53</v>
      </c>
    </row>
    <row r="170" spans="1:3" x14ac:dyDescent="0.25">
      <c r="A170" s="9">
        <v>301170</v>
      </c>
      <c r="B170" s="3" t="s">
        <v>23</v>
      </c>
      <c r="C170" s="5">
        <v>233.18</v>
      </c>
    </row>
    <row r="171" spans="1:3" x14ac:dyDescent="0.25">
      <c r="A171" s="9">
        <v>301210</v>
      </c>
      <c r="B171" s="3" t="s">
        <v>36</v>
      </c>
      <c r="C171" s="5">
        <v>101.39</v>
      </c>
    </row>
    <row r="172" spans="1:3" x14ac:dyDescent="0.25">
      <c r="A172" s="9">
        <v>301220</v>
      </c>
      <c r="B172" s="3" t="s">
        <v>37</v>
      </c>
      <c r="C172" s="5">
        <v>141.58000000000001</v>
      </c>
    </row>
    <row r="173" spans="1:3" x14ac:dyDescent="0.25">
      <c r="A173" s="9">
        <v>301230</v>
      </c>
      <c r="B173" s="3" t="s">
        <v>201</v>
      </c>
      <c r="C173" s="5">
        <v>579.1</v>
      </c>
    </row>
    <row r="174" spans="1:3" x14ac:dyDescent="0.25">
      <c r="A174" s="9">
        <v>301240</v>
      </c>
      <c r="B174" s="3" t="s">
        <v>202</v>
      </c>
      <c r="C174" s="5">
        <v>709.51</v>
      </c>
    </row>
    <row r="175" spans="1:3" x14ac:dyDescent="0.25">
      <c r="A175" s="9">
        <v>301250</v>
      </c>
      <c r="B175" s="3" t="s">
        <v>38</v>
      </c>
      <c r="C175" s="5">
        <v>497.26</v>
      </c>
    </row>
    <row r="176" spans="1:3" x14ac:dyDescent="0.25">
      <c r="A176" s="9">
        <v>301260</v>
      </c>
      <c r="B176" s="3" t="s">
        <v>39</v>
      </c>
      <c r="C176" s="5">
        <v>579.1</v>
      </c>
    </row>
    <row r="177" spans="1:3" x14ac:dyDescent="0.25">
      <c r="A177" s="9">
        <v>301270</v>
      </c>
      <c r="B177" s="3" t="s">
        <v>40</v>
      </c>
      <c r="C177" s="5">
        <v>709.51</v>
      </c>
    </row>
    <row r="178" spans="1:3" x14ac:dyDescent="0.25">
      <c r="A178" s="9">
        <v>301280</v>
      </c>
      <c r="B178" s="3" t="s">
        <v>41</v>
      </c>
      <c r="C178" s="5">
        <v>141.30000000000001</v>
      </c>
    </row>
    <row r="179" spans="1:3" x14ac:dyDescent="0.25">
      <c r="A179" s="9">
        <v>301290</v>
      </c>
      <c r="B179" s="3" t="s">
        <v>42</v>
      </c>
      <c r="C179" s="5">
        <v>278.29000000000002</v>
      </c>
    </row>
    <row r="180" spans="1:3" x14ac:dyDescent="0.25">
      <c r="A180" s="9">
        <v>301300</v>
      </c>
      <c r="B180" s="3" t="s">
        <v>43</v>
      </c>
      <c r="C180" s="5">
        <v>332.41</v>
      </c>
    </row>
    <row r="181" spans="1:3" x14ac:dyDescent="0.25">
      <c r="A181" s="9">
        <v>301310</v>
      </c>
      <c r="B181" s="3" t="s">
        <v>44</v>
      </c>
      <c r="C181" s="5">
        <v>425.18</v>
      </c>
    </row>
    <row r="182" spans="1:3" x14ac:dyDescent="0.25">
      <c r="A182" s="9">
        <v>301320</v>
      </c>
      <c r="B182" s="3" t="s">
        <v>45</v>
      </c>
      <c r="C182" s="5">
        <v>565.14</v>
      </c>
    </row>
    <row r="183" spans="1:3" x14ac:dyDescent="0.25">
      <c r="A183" s="9">
        <v>301330</v>
      </c>
      <c r="B183" s="3" t="s">
        <v>46</v>
      </c>
      <c r="C183" s="5">
        <v>618.91</v>
      </c>
    </row>
    <row r="184" spans="1:3" x14ac:dyDescent="0.25">
      <c r="A184" s="9">
        <v>301340</v>
      </c>
      <c r="B184" s="3" t="s">
        <v>47</v>
      </c>
      <c r="C184" s="5">
        <v>624.79</v>
      </c>
    </row>
    <row r="185" spans="1:3" x14ac:dyDescent="0.25">
      <c r="A185" s="9">
        <v>301350</v>
      </c>
      <c r="B185" s="3" t="s">
        <v>48</v>
      </c>
      <c r="C185" s="5">
        <v>681.02</v>
      </c>
    </row>
    <row r="186" spans="1:3" x14ac:dyDescent="0.25">
      <c r="A186" s="9">
        <v>301360</v>
      </c>
      <c r="B186" s="3" t="s">
        <v>49</v>
      </c>
      <c r="C186" s="5">
        <v>735.02</v>
      </c>
    </row>
    <row r="187" spans="1:3" x14ac:dyDescent="0.25">
      <c r="A187" s="9">
        <v>301370</v>
      </c>
      <c r="B187" s="3" t="s">
        <v>50</v>
      </c>
      <c r="C187" s="5">
        <v>808.18</v>
      </c>
    </row>
    <row r="188" spans="1:3" x14ac:dyDescent="0.25">
      <c r="A188" s="9">
        <v>301410</v>
      </c>
      <c r="B188" s="3" t="s">
        <v>63</v>
      </c>
      <c r="C188" s="5">
        <v>19.37</v>
      </c>
    </row>
    <row r="189" spans="1:3" x14ac:dyDescent="0.25">
      <c r="A189" s="9">
        <v>301420</v>
      </c>
      <c r="B189" s="3" t="s">
        <v>64</v>
      </c>
      <c r="C189" s="5">
        <v>77.48</v>
      </c>
    </row>
    <row r="190" spans="1:3" x14ac:dyDescent="0.25">
      <c r="A190" s="9">
        <v>301440</v>
      </c>
      <c r="B190" s="3" t="s">
        <v>66</v>
      </c>
      <c r="C190" s="5">
        <v>12.91</v>
      </c>
    </row>
    <row r="191" spans="1:3" x14ac:dyDescent="0.25">
      <c r="A191" s="9">
        <v>301450</v>
      </c>
      <c r="B191" s="3" t="s">
        <v>67</v>
      </c>
      <c r="C191" s="5">
        <v>49.97</v>
      </c>
    </row>
    <row r="192" spans="1:3" x14ac:dyDescent="0.25">
      <c r="A192" s="9">
        <v>301460</v>
      </c>
      <c r="B192" s="3" t="s">
        <v>68</v>
      </c>
      <c r="C192" s="5">
        <v>41.47</v>
      </c>
    </row>
    <row r="193" spans="1:3" x14ac:dyDescent="0.25">
      <c r="A193" s="9">
        <v>301470</v>
      </c>
      <c r="B193" s="3" t="s">
        <v>69</v>
      </c>
      <c r="C193" s="5">
        <v>105.4</v>
      </c>
    </row>
    <row r="194" spans="1:3" x14ac:dyDescent="0.25">
      <c r="A194" s="9">
        <v>301510</v>
      </c>
      <c r="B194" s="3" t="s">
        <v>70</v>
      </c>
      <c r="C194" s="5">
        <v>45</v>
      </c>
    </row>
    <row r="195" spans="1:3" x14ac:dyDescent="0.25">
      <c r="A195" s="11">
        <v>301550</v>
      </c>
      <c r="B195" s="8" t="s">
        <v>24</v>
      </c>
      <c r="C195" s="7">
        <v>35.270000000000003</v>
      </c>
    </row>
    <row r="196" spans="1:3" x14ac:dyDescent="0.25">
      <c r="A196" s="11">
        <v>301560</v>
      </c>
      <c r="B196" s="8" t="s">
        <v>51</v>
      </c>
      <c r="C196" s="7">
        <v>253.63</v>
      </c>
    </row>
    <row r="197" spans="1:3" x14ac:dyDescent="0.25">
      <c r="A197" s="11">
        <v>301570</v>
      </c>
      <c r="B197" s="8" t="s">
        <v>25</v>
      </c>
      <c r="C197" s="7">
        <v>35.270000000000003</v>
      </c>
    </row>
    <row r="198" spans="1:3" x14ac:dyDescent="0.25">
      <c r="A198" s="11">
        <v>301580</v>
      </c>
      <c r="B198" s="8" t="s">
        <v>52</v>
      </c>
      <c r="C198" s="7">
        <v>253.63</v>
      </c>
    </row>
    <row r="199" spans="1:3" x14ac:dyDescent="0.25">
      <c r="A199" s="11">
        <v>301590</v>
      </c>
      <c r="B199" s="8" t="s">
        <v>26</v>
      </c>
      <c r="C199" s="7">
        <v>47.16</v>
      </c>
    </row>
    <row r="200" spans="1:3" x14ac:dyDescent="0.25">
      <c r="A200" s="11">
        <v>301600</v>
      </c>
      <c r="B200" s="8" t="s">
        <v>53</v>
      </c>
      <c r="C200" s="7">
        <v>289.55</v>
      </c>
    </row>
    <row r="201" spans="1:3" x14ac:dyDescent="0.25">
      <c r="A201" s="11">
        <v>301610</v>
      </c>
      <c r="B201" s="8" t="s">
        <v>27</v>
      </c>
      <c r="C201" s="7">
        <v>47.16</v>
      </c>
    </row>
    <row r="202" spans="1:3" x14ac:dyDescent="0.25">
      <c r="A202" s="11">
        <v>301620</v>
      </c>
      <c r="B202" s="8" t="s">
        <v>54</v>
      </c>
      <c r="C202" s="7">
        <v>289.55</v>
      </c>
    </row>
    <row r="203" spans="1:3" x14ac:dyDescent="0.25">
      <c r="A203" s="12">
        <v>302</v>
      </c>
      <c r="B203" s="1" t="s">
        <v>223</v>
      </c>
      <c r="C203" s="5"/>
    </row>
    <row r="204" spans="1:3" x14ac:dyDescent="0.25">
      <c r="A204" s="9">
        <v>302010</v>
      </c>
      <c r="B204" s="3" t="s">
        <v>224</v>
      </c>
      <c r="C204" s="5">
        <v>77.48</v>
      </c>
    </row>
    <row r="205" spans="1:3" x14ac:dyDescent="0.25">
      <c r="A205" s="9">
        <v>302020</v>
      </c>
      <c r="B205" s="3" t="s">
        <v>225</v>
      </c>
      <c r="C205" s="5">
        <v>96.85</v>
      </c>
    </row>
    <row r="206" spans="1:3" x14ac:dyDescent="0.25">
      <c r="A206" s="9">
        <v>302030</v>
      </c>
      <c r="B206" s="3" t="s">
        <v>208</v>
      </c>
      <c r="C206" s="5">
        <v>177.42</v>
      </c>
    </row>
    <row r="207" spans="1:3" x14ac:dyDescent="0.25">
      <c r="A207" s="9">
        <v>302040</v>
      </c>
      <c r="B207" s="3" t="s">
        <v>226</v>
      </c>
      <c r="C207" s="5">
        <v>119.31</v>
      </c>
    </row>
    <row r="208" spans="1:3" x14ac:dyDescent="0.25">
      <c r="A208" s="9">
        <v>302210</v>
      </c>
      <c r="B208" s="3" t="s">
        <v>227</v>
      </c>
      <c r="C208" s="5">
        <v>172.14</v>
      </c>
    </row>
    <row r="209" spans="1:3" x14ac:dyDescent="0.25">
      <c r="A209" s="9">
        <v>302220</v>
      </c>
      <c r="B209" s="3" t="s">
        <v>211</v>
      </c>
      <c r="C209" s="5">
        <v>233.3</v>
      </c>
    </row>
    <row r="210" spans="1:3" x14ac:dyDescent="0.25">
      <c r="A210" s="9">
        <v>302230</v>
      </c>
      <c r="B210" s="3" t="s">
        <v>212</v>
      </c>
      <c r="C210" s="5">
        <v>509.03</v>
      </c>
    </row>
    <row r="211" spans="1:3" x14ac:dyDescent="0.25">
      <c r="A211" s="9">
        <v>302240</v>
      </c>
      <c r="B211" s="3" t="s">
        <v>228</v>
      </c>
      <c r="C211" s="5">
        <v>673.05</v>
      </c>
    </row>
    <row r="212" spans="1:3" x14ac:dyDescent="0.25">
      <c r="A212" s="9">
        <v>302420</v>
      </c>
      <c r="B212" s="3" t="s">
        <v>229</v>
      </c>
      <c r="C212" s="5">
        <v>77.48</v>
      </c>
    </row>
    <row r="213" spans="1:3" x14ac:dyDescent="0.25">
      <c r="A213" s="9">
        <v>302510</v>
      </c>
      <c r="B213" s="3" t="s">
        <v>70</v>
      </c>
      <c r="C213" s="5">
        <v>45</v>
      </c>
    </row>
    <row r="214" spans="1:3" x14ac:dyDescent="0.25">
      <c r="A214" s="10">
        <v>303</v>
      </c>
      <c r="B214" s="6" t="s">
        <v>230</v>
      </c>
      <c r="C214" s="7"/>
    </row>
    <row r="215" spans="1:3" x14ac:dyDescent="0.25">
      <c r="A215" s="11">
        <v>303010</v>
      </c>
      <c r="B215" s="8" t="s">
        <v>24</v>
      </c>
      <c r="C215" s="7">
        <v>22.75</v>
      </c>
    </row>
    <row r="216" spans="1:3" x14ac:dyDescent="0.25">
      <c r="A216" s="11">
        <v>303020</v>
      </c>
      <c r="B216" s="8" t="s">
        <v>51</v>
      </c>
      <c r="C216" s="7">
        <v>169.76</v>
      </c>
    </row>
    <row r="217" spans="1:3" x14ac:dyDescent="0.25">
      <c r="A217" s="11">
        <v>303030</v>
      </c>
      <c r="B217" s="8" t="s">
        <v>215</v>
      </c>
      <c r="C217" s="7">
        <v>45.51</v>
      </c>
    </row>
    <row r="218" spans="1:3" x14ac:dyDescent="0.25">
      <c r="A218" s="11">
        <v>303040</v>
      </c>
      <c r="B218" s="8" t="s">
        <v>216</v>
      </c>
      <c r="C218" s="7">
        <v>339.52</v>
      </c>
    </row>
    <row r="219" spans="1:3" x14ac:dyDescent="0.25">
      <c r="A219" s="11">
        <v>303050</v>
      </c>
      <c r="B219" s="8" t="s">
        <v>25</v>
      </c>
      <c r="C219" s="7">
        <v>22.75</v>
      </c>
    </row>
    <row r="220" spans="1:3" x14ac:dyDescent="0.25">
      <c r="A220" s="11">
        <v>303060</v>
      </c>
      <c r="B220" s="8" t="s">
        <v>52</v>
      </c>
      <c r="C220" s="7">
        <v>169.76</v>
      </c>
    </row>
    <row r="221" spans="1:3" x14ac:dyDescent="0.25">
      <c r="A221" s="11">
        <v>303070</v>
      </c>
      <c r="B221" s="8" t="s">
        <v>26</v>
      </c>
      <c r="C221" s="7">
        <v>31.82</v>
      </c>
    </row>
    <row r="222" spans="1:3" x14ac:dyDescent="0.25">
      <c r="A222" s="11">
        <v>303080</v>
      </c>
      <c r="B222" s="8" t="s">
        <v>53</v>
      </c>
      <c r="C222" s="7">
        <v>195.15</v>
      </c>
    </row>
    <row r="223" spans="1:3" x14ac:dyDescent="0.25">
      <c r="A223" s="11">
        <v>303090</v>
      </c>
      <c r="B223" s="8" t="s">
        <v>27</v>
      </c>
      <c r="C223" s="7">
        <v>31.82</v>
      </c>
    </row>
    <row r="224" spans="1:3" x14ac:dyDescent="0.25">
      <c r="A224" s="11">
        <v>303100</v>
      </c>
      <c r="B224" s="8" t="s">
        <v>54</v>
      </c>
      <c r="C224" s="7">
        <v>195.15</v>
      </c>
    </row>
    <row r="225" spans="1:3" x14ac:dyDescent="0.25">
      <c r="A225" s="9">
        <v>60</v>
      </c>
      <c r="B225" s="1" t="s">
        <v>231</v>
      </c>
      <c r="C225" s="5"/>
    </row>
    <row r="226" spans="1:3" x14ac:dyDescent="0.25">
      <c r="A226" s="9">
        <v>601010</v>
      </c>
      <c r="B226" s="3" t="s">
        <v>232</v>
      </c>
      <c r="C226" s="5">
        <v>247.88</v>
      </c>
    </row>
    <row r="227" spans="1:3" x14ac:dyDescent="0.25">
      <c r="A227" s="9">
        <v>601020</v>
      </c>
      <c r="B227" s="3" t="s">
        <v>233</v>
      </c>
      <c r="C227" s="5">
        <v>350.76</v>
      </c>
    </row>
    <row r="228" spans="1:3" x14ac:dyDescent="0.25">
      <c r="A228" s="9">
        <v>601030</v>
      </c>
      <c r="B228" s="3" t="s">
        <v>234</v>
      </c>
      <c r="C228" s="5">
        <v>556.52</v>
      </c>
    </row>
    <row r="229" spans="1:3" x14ac:dyDescent="0.25">
      <c r="A229" s="9">
        <v>601040</v>
      </c>
      <c r="B229" s="3" t="s">
        <v>235</v>
      </c>
      <c r="C229" s="5">
        <v>556.52</v>
      </c>
    </row>
    <row r="230" spans="1:3" x14ac:dyDescent="0.25">
      <c r="A230" s="9">
        <v>601050</v>
      </c>
      <c r="B230" s="3" t="s">
        <v>236</v>
      </c>
      <c r="C230" s="5">
        <v>51.44</v>
      </c>
    </row>
    <row r="231" spans="1:3" x14ac:dyDescent="0.25">
      <c r="A231" s="9">
        <v>80</v>
      </c>
      <c r="B231" s="1" t="s">
        <v>237</v>
      </c>
      <c r="C231" s="5"/>
    </row>
    <row r="232" spans="1:3" x14ac:dyDescent="0.25">
      <c r="A232" s="9">
        <v>801010</v>
      </c>
      <c r="B232" s="3" t="s">
        <v>238</v>
      </c>
      <c r="C232" s="5">
        <v>135</v>
      </c>
    </row>
    <row r="233" spans="1:3" x14ac:dyDescent="0.25">
      <c r="A233" s="9">
        <v>801020</v>
      </c>
      <c r="B233" s="3" t="s">
        <v>239</v>
      </c>
      <c r="C233" s="5">
        <v>135</v>
      </c>
    </row>
    <row r="234" spans="1:3" x14ac:dyDescent="0.25">
      <c r="A234" s="14">
        <v>801030</v>
      </c>
      <c r="B234" s="15" t="s">
        <v>240</v>
      </c>
      <c r="C234" s="16">
        <v>720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4BEA94824334DBC3A29785C5368B6" ma:contentTypeVersion="15" ma:contentTypeDescription="Create a new document." ma:contentTypeScope="" ma:versionID="eee550a3d700988fe6c920350512805d">
  <xsd:schema xmlns:xsd="http://www.w3.org/2001/XMLSchema" xmlns:xs="http://www.w3.org/2001/XMLSchema" xmlns:p="http://schemas.microsoft.com/office/2006/metadata/properties" xmlns:ns3="5e16e722-38cd-4116-bbd0-80f8097276c0" xmlns:ns4="31016c08-46bc-45b1-8289-0f92a24049f6" targetNamespace="http://schemas.microsoft.com/office/2006/metadata/properties" ma:root="true" ma:fieldsID="a010b5067f71459521969a54b8c1e8b0" ns3:_="" ns4:_="">
    <xsd:import namespace="5e16e722-38cd-4116-bbd0-80f8097276c0"/>
    <xsd:import namespace="31016c08-46bc-45b1-8289-0f92a24049f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6e722-38cd-4116-bbd0-80f8097276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6c08-46bc-45b1-8289-0f92a2404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e16e722-38cd-4116-bbd0-80f8097276c0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3BA6F42E-273A-43E5-8DA1-FD2FA7EEE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16e722-38cd-4116-bbd0-80f8097276c0"/>
    <ds:schemaRef ds:uri="31016c08-46bc-45b1-8289-0f92a24049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206B92-454A-4B2D-8BFE-7C49CF6811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E42C4D-CB32-484A-90F8-AB3E5B48386A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5e16e722-38cd-4116-bbd0-80f8097276c0"/>
    <ds:schemaRef ds:uri="http://purl.org/dc/dcmitype/"/>
    <ds:schemaRef ds:uri="http://schemas.microsoft.com/office/infopath/2007/PartnerControls"/>
    <ds:schemaRef ds:uri="31016c08-46bc-45b1-8289-0f92a24049f6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4F839764-9B93-48E3-AD84-1618BBA9741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Raming VRI-OVL</vt:lpstr>
      <vt:lpstr>basis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Calculatie VRI Amsterdam versie 2 - na afstemming Marcel van Hemert.xlsm</dc:title>
  <dc:subject/>
  <dc:creator>JBarth</dc:creator>
  <cp:keywords/>
  <dc:description/>
  <cp:lastModifiedBy>Dopper, Jeroen</cp:lastModifiedBy>
  <cp:revision/>
  <cp:lastPrinted>2025-07-17T12:05:31Z</cp:lastPrinted>
  <dcterms:created xsi:type="dcterms:W3CDTF">2020-10-14T10:46:09Z</dcterms:created>
  <dcterms:modified xsi:type="dcterms:W3CDTF">2025-07-21T13:53:04Z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0x010100C634BEA94824334DBC3A29785C5368B6</vt:lpwstr>
  </property>
</Properties>
</file>